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able S2" sheetId="4" r:id="rId1"/>
  </sheets>
  <calcPr calcId="162913"/>
</workbook>
</file>

<file path=xl/calcChain.xml><?xml version="1.0" encoding="utf-8"?>
<calcChain xmlns="http://schemas.openxmlformats.org/spreadsheetml/2006/main">
  <c r="O125" i="4" l="1"/>
  <c r="O126" i="4" s="1"/>
  <c r="N125" i="4"/>
  <c r="M125" i="4"/>
  <c r="M126" i="4" s="1"/>
  <c r="O124" i="4"/>
  <c r="O127" i="4" s="1"/>
  <c r="N124" i="4"/>
  <c r="N127" i="4" s="1"/>
  <c r="M124" i="4"/>
  <c r="M127" i="4" s="1"/>
  <c r="O107" i="4"/>
  <c r="O108" i="4" s="1"/>
  <c r="N107" i="4"/>
  <c r="M107" i="4"/>
  <c r="M108" i="4" s="1"/>
  <c r="O106" i="4"/>
  <c r="O109" i="4" s="1"/>
  <c r="N106" i="4"/>
  <c r="N109" i="4" s="1"/>
  <c r="M106" i="4"/>
  <c r="M109" i="4" s="1"/>
  <c r="O89" i="4"/>
  <c r="N89" i="4"/>
  <c r="N90" i="4" s="1"/>
  <c r="M89" i="4"/>
  <c r="M90" i="4" s="1"/>
  <c r="O88" i="4"/>
  <c r="O91" i="4" s="1"/>
  <c r="N88" i="4"/>
  <c r="N91" i="4" s="1"/>
  <c r="M88" i="4"/>
  <c r="M91" i="4" s="1"/>
  <c r="O60" i="4"/>
  <c r="O61" i="4" s="1"/>
  <c r="N60" i="4"/>
  <c r="M60" i="4"/>
  <c r="O59" i="4"/>
  <c r="O62" i="4" s="1"/>
  <c r="N59" i="4"/>
  <c r="N62" i="4" s="1"/>
  <c r="M59" i="4"/>
  <c r="O42" i="4"/>
  <c r="O43" i="4" s="1"/>
  <c r="N42" i="4"/>
  <c r="N43" i="4" s="1"/>
  <c r="M42" i="4"/>
  <c r="M43" i="4" s="1"/>
  <c r="O41" i="4"/>
  <c r="O44" i="4" s="1"/>
  <c r="N41" i="4"/>
  <c r="N44" i="4" s="1"/>
  <c r="M41" i="4"/>
  <c r="M44" i="4" s="1"/>
  <c r="O24" i="4"/>
  <c r="O25" i="4" s="1"/>
  <c r="N24" i="4"/>
  <c r="M24" i="4"/>
  <c r="M25" i="4" s="1"/>
  <c r="O23" i="4"/>
  <c r="O26" i="4" s="1"/>
  <c r="N23" i="4"/>
  <c r="N26" i="4" s="1"/>
  <c r="M23" i="4"/>
  <c r="M26" i="4" s="1"/>
  <c r="O90" i="4" l="1"/>
  <c r="N25" i="4"/>
  <c r="M61" i="4"/>
  <c r="N61" i="4"/>
  <c r="N126" i="4"/>
  <c r="N108" i="4"/>
  <c r="M62" i="4"/>
</calcChain>
</file>

<file path=xl/sharedStrings.xml><?xml version="1.0" encoding="utf-8"?>
<sst xmlns="http://schemas.openxmlformats.org/spreadsheetml/2006/main" count="200" uniqueCount="100">
  <si>
    <t xml:space="preserve">Quantify Compound Summary Report </t>
  </si>
  <si>
    <t>Printed Fri Mar 18 22:02:41 2022</t>
  </si>
  <si>
    <t>Name</t>
  </si>
  <si>
    <t>Sample Text</t>
  </si>
  <si>
    <t>Type</t>
  </si>
  <si>
    <t>RT</t>
  </si>
  <si>
    <t>Area</t>
  </si>
  <si>
    <t>IS Area</t>
  </si>
  <si>
    <t>Std. Conc</t>
  </si>
  <si>
    <t>Conc.</t>
  </si>
  <si>
    <t>%Dev</t>
  </si>
  <si>
    <t>20220315-QMD-A1</t>
  </si>
  <si>
    <t>Standard</t>
  </si>
  <si>
    <t>20220315-QMD-A2</t>
  </si>
  <si>
    <t>20220315-QMD-A3</t>
  </si>
  <si>
    <t>20220315-QMD-A4</t>
  </si>
  <si>
    <t>20220315-QMD-A5</t>
  </si>
  <si>
    <t>20220315-QMD-A6</t>
  </si>
  <si>
    <t>20220315-QMD-A7</t>
  </si>
  <si>
    <t>20220315-QMD-C1-1</t>
  </si>
  <si>
    <t>20220315-QMD-C1-2</t>
  </si>
  <si>
    <t>20220315-QMD-C1-3</t>
  </si>
  <si>
    <t>20220315-QMD-C1-4</t>
  </si>
  <si>
    <t>20220315-QMD-C1-5</t>
  </si>
  <si>
    <t>20220315-QMD-C1-6</t>
  </si>
  <si>
    <t>20220315-QMD-C1-7</t>
  </si>
  <si>
    <t>20220315-QMD-C1-8</t>
  </si>
  <si>
    <t>20220315-QMD-C1-9</t>
  </si>
  <si>
    <t>20220315-QMD-C1-10</t>
  </si>
  <si>
    <t>20220315-QMD-C1-11</t>
  </si>
  <si>
    <t>20220315-QMD-C1-12</t>
  </si>
  <si>
    <t>20220315-QMD-C1-13</t>
  </si>
  <si>
    <t>20220315-QMD-C1-14</t>
  </si>
  <si>
    <t>20220315-QMD-C1-15</t>
  </si>
  <si>
    <t>20220315-QMD-C1-16</t>
  </si>
  <si>
    <t>20220315-QMD-C1-17</t>
  </si>
  <si>
    <t>20220315-QMD-C1-18</t>
  </si>
  <si>
    <t>20220315-QMD-C2-1</t>
  </si>
  <si>
    <t>20220315-QMD-C2-2</t>
  </si>
  <si>
    <t>20220315-QMD-C2-3</t>
  </si>
  <si>
    <t>20220315-QMD-C2-4</t>
  </si>
  <si>
    <t>20220315-QMD-C2-5</t>
  </si>
  <si>
    <t>20220315-QMD-C2-6</t>
  </si>
  <si>
    <t>20220315-QMD-C2-7</t>
  </si>
  <si>
    <t>20220315-QMD-C2-8</t>
  </si>
  <si>
    <t>20220315-QMD-C2-9</t>
  </si>
  <si>
    <t>20220315-QMD-C2-10</t>
  </si>
  <si>
    <t>20220315-QMD-C2-11</t>
  </si>
  <si>
    <t>20220315-QMD-C2-12</t>
  </si>
  <si>
    <t>20220315-QMD-C2-13</t>
  </si>
  <si>
    <t>20220315-QMD-C2-14</t>
  </si>
  <si>
    <t>20220315-QMD-C2-15</t>
  </si>
  <si>
    <t>20220315-QMD-C2-16</t>
  </si>
  <si>
    <t>20220315-QMD-C2-17</t>
  </si>
  <si>
    <t>20220315-QMD-C2-18</t>
  </si>
  <si>
    <t>20220315-QMD-C3-1</t>
  </si>
  <si>
    <t>20220315-QMD-C3-2</t>
  </si>
  <si>
    <t>20220315-QMD-C3-3</t>
  </si>
  <si>
    <t>20220315-QMD-C3-4</t>
  </si>
  <si>
    <t>20220315-QMD-C3-5</t>
  </si>
  <si>
    <t>20220315-QMD-C3-6</t>
  </si>
  <si>
    <t>20220315-QMD-C3-7</t>
  </si>
  <si>
    <t>20220315-QMD-C3-8</t>
  </si>
  <si>
    <t>20220315-QMD-C3-9</t>
  </si>
  <si>
    <t>20220315-QMD-C3-10</t>
  </si>
  <si>
    <t>20220315-QMD-C3-11</t>
  </si>
  <si>
    <t>20220315-QMD-C3-12</t>
  </si>
  <si>
    <t>20220315-QMD-C3-13</t>
  </si>
  <si>
    <t>20220315-QMD-C3-14</t>
  </si>
  <si>
    <t>20220315-QMD-C3-15</t>
  </si>
  <si>
    <t>20220315-QMD-C3-16</t>
  </si>
  <si>
    <t>20220315-QMD-C3-17</t>
  </si>
  <si>
    <t>20220315-QMD-C3-18</t>
  </si>
  <si>
    <t>Compound 2:  tramadol</t>
  </si>
  <si>
    <t>Compound 3:  O-desmethyltramadol</t>
  </si>
  <si>
    <t xml:space="preserve">Room temperature
</t>
    <phoneticPr fontId="4" type="noConversion"/>
  </si>
  <si>
    <t>Mean</t>
    <phoneticPr fontId="4" type="noConversion"/>
  </si>
  <si>
    <t>SD</t>
    <phoneticPr fontId="4" type="noConversion"/>
  </si>
  <si>
    <t>RE</t>
    <phoneticPr fontId="4" type="noConversion"/>
  </si>
  <si>
    <t>Concentration(ng/ml)</t>
    <phoneticPr fontId="4" type="noConversion"/>
  </si>
  <si>
    <t>Tramadol</t>
    <phoneticPr fontId="1" type="noConversion"/>
  </si>
  <si>
    <r>
      <t>4</t>
    </r>
    <r>
      <rPr>
        <sz val="11"/>
        <color indexed="8"/>
        <rFont val="宋体"/>
        <family val="3"/>
        <charset val="134"/>
      </rPr>
      <t>℃</t>
    </r>
    <r>
      <rPr>
        <sz val="11"/>
        <color indexed="8"/>
        <rFont val="Times New Roman"/>
        <family val="1"/>
      </rPr>
      <t xml:space="preserve">
</t>
    </r>
    <phoneticPr fontId="4" type="noConversion"/>
  </si>
  <si>
    <t>Mean</t>
    <phoneticPr fontId="4" type="noConversion"/>
  </si>
  <si>
    <t>SD</t>
    <phoneticPr fontId="4" type="noConversion"/>
  </si>
  <si>
    <t>RE</t>
    <phoneticPr fontId="4" type="noConversion"/>
  </si>
  <si>
    <t xml:space="preserve">Three freeze-thaw
</t>
    <phoneticPr fontId="4" type="noConversion"/>
  </si>
  <si>
    <t>Mean</t>
    <phoneticPr fontId="4" type="noConversion"/>
  </si>
  <si>
    <t>SD</t>
    <phoneticPr fontId="4" type="noConversion"/>
  </si>
  <si>
    <t xml:space="preserve">Room temperature
</t>
    <phoneticPr fontId="4" type="noConversion"/>
  </si>
  <si>
    <t>Mean</t>
    <phoneticPr fontId="4" type="noConversion"/>
  </si>
  <si>
    <t>SD</t>
    <phoneticPr fontId="4" type="noConversion"/>
  </si>
  <si>
    <t>O-desmethyl tramadol</t>
    <phoneticPr fontId="1" type="noConversion"/>
  </si>
  <si>
    <t>Mean</t>
    <phoneticPr fontId="4" type="noConversion"/>
  </si>
  <si>
    <t>SD</t>
    <phoneticPr fontId="4" type="noConversion"/>
  </si>
  <si>
    <t>RE</t>
    <phoneticPr fontId="4" type="noConversion"/>
  </si>
  <si>
    <t xml:space="preserve">Three freeze-thaw
</t>
    <phoneticPr fontId="4" type="noConversion"/>
  </si>
  <si>
    <t>RSD</t>
    <phoneticPr fontId="4" type="noConversion"/>
  </si>
  <si>
    <t>RSD</t>
    <phoneticPr fontId="4" type="noConversion"/>
  </si>
  <si>
    <t>RSD</t>
    <phoneticPr fontId="4" type="noConversion"/>
  </si>
  <si>
    <t>RSD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</si>
</sst>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"/>
    <numFmt numFmtId="177" formatCode="0_);[Red]\(0\)"/>
    <numFmt numFmtId="178" formatCode="0.00_);[Red]\(0.00\)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11"/>
      <color rgb="FF00B0F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1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78" fontId="2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176" fontId="5" fillId="0" borderId="0" xfId="0" applyNumberFormat="1" applyFont="1" applyFill="1">
      <alignment vertical="center"/>
    </xf>
    <xf numFmtId="176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/>
    <xf numFmtId="1" fontId="5" fillId="0" borderId="0" xfId="0" applyNumberFormat="1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134</xdr:row>
      <xdr:rowOff>60960</xdr:rowOff>
    </xdr:from>
    <xdr:to>
      <xdr:col>20</xdr:col>
      <xdr:colOff>480060</xdr:colOff>
      <xdr:row>151</xdr:row>
      <xdr:rowOff>91440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24056340"/>
          <a:ext cx="8161020" cy="3074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tabSelected="1" zoomScale="70" zoomScaleNormal="70" workbookViewId="0">
      <selection activeCell="I132" sqref="I132"/>
    </sheetView>
  </sheetViews>
  <sheetFormatPr defaultRowHeight="14.1" x14ac:dyDescent="0.4"/>
  <cols>
    <col min="2" max="2" width="19.3671875" bestFit="1" customWidth="1"/>
    <col min="3" max="5" width="8.83984375" customWidth="1"/>
    <col min="6" max="6" width="13.1015625" bestFit="1" customWidth="1"/>
    <col min="9" max="9" width="13.41796875" customWidth="1"/>
    <col min="10" max="10" width="8.83984375" customWidth="1"/>
    <col min="11" max="11" width="8.83984375" style="4"/>
    <col min="12" max="12" width="19" style="16" customWidth="1"/>
    <col min="13" max="15" width="8.83984375" style="16"/>
    <col min="16" max="17" width="8.83984375" style="4"/>
    <col min="19" max="19" width="8.83984375" style="3"/>
  </cols>
  <sheetData>
    <row r="1" spans="1:17" x14ac:dyDescent="0.4">
      <c r="A1" t="s">
        <v>0</v>
      </c>
    </row>
    <row r="3" spans="1:17" x14ac:dyDescent="0.4">
      <c r="A3" t="s">
        <v>1</v>
      </c>
    </row>
    <row r="5" spans="1:17" x14ac:dyDescent="0.4">
      <c r="A5" t="s">
        <v>73</v>
      </c>
    </row>
    <row r="7" spans="1:17" x14ac:dyDescent="0.4">
      <c r="B7" t="s">
        <v>2</v>
      </c>
      <c r="C7" t="s">
        <v>3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</row>
    <row r="8" spans="1:17" x14ac:dyDescent="0.4">
      <c r="A8">
        <v>1</v>
      </c>
      <c r="B8" t="s">
        <v>11</v>
      </c>
      <c r="D8" t="s">
        <v>12</v>
      </c>
      <c r="E8">
        <v>1.18</v>
      </c>
      <c r="F8">
        <v>216</v>
      </c>
      <c r="G8">
        <v>160470.21900000001</v>
      </c>
      <c r="H8">
        <v>0.1</v>
      </c>
      <c r="I8">
        <v>6.5000000000000002E-2</v>
      </c>
      <c r="J8">
        <v>-35.4</v>
      </c>
    </row>
    <row r="9" spans="1:17" x14ac:dyDescent="0.4">
      <c r="A9">
        <v>2</v>
      </c>
      <c r="B9" t="s">
        <v>13</v>
      </c>
      <c r="D9" t="s">
        <v>12</v>
      </c>
      <c r="E9">
        <v>1.18</v>
      </c>
      <c r="F9">
        <v>1074</v>
      </c>
      <c r="G9">
        <v>132244.25</v>
      </c>
      <c r="H9">
        <v>1</v>
      </c>
      <c r="I9">
        <v>1.5369999999999999</v>
      </c>
      <c r="J9">
        <v>53.7</v>
      </c>
    </row>
    <row r="10" spans="1:17" x14ac:dyDescent="0.4">
      <c r="A10">
        <v>3</v>
      </c>
      <c r="B10" t="s">
        <v>14</v>
      </c>
      <c r="D10" t="s">
        <v>12</v>
      </c>
      <c r="E10">
        <v>1.18</v>
      </c>
      <c r="F10">
        <v>25435</v>
      </c>
      <c r="G10">
        <v>139610.5</v>
      </c>
      <c r="H10">
        <v>10</v>
      </c>
      <c r="I10">
        <v>39.405000000000001</v>
      </c>
      <c r="J10">
        <v>294.10000000000002</v>
      </c>
    </row>
    <row r="11" spans="1:17" x14ac:dyDescent="0.4">
      <c r="A11">
        <v>4</v>
      </c>
      <c r="B11" t="s">
        <v>15</v>
      </c>
      <c r="D11" t="s">
        <v>12</v>
      </c>
      <c r="E11">
        <v>1.18</v>
      </c>
      <c r="F11">
        <v>36131</v>
      </c>
      <c r="G11">
        <v>167801.92199999999</v>
      </c>
      <c r="H11">
        <v>50</v>
      </c>
      <c r="I11">
        <v>46.613</v>
      </c>
      <c r="J11">
        <v>-6.8</v>
      </c>
    </row>
    <row r="12" spans="1:17" x14ac:dyDescent="0.4">
      <c r="A12">
        <v>5</v>
      </c>
      <c r="B12" t="s">
        <v>16</v>
      </c>
      <c r="D12" t="s">
        <v>12</v>
      </c>
      <c r="E12">
        <v>1.18</v>
      </c>
      <c r="F12">
        <v>57443</v>
      </c>
      <c r="G12">
        <v>130697.742</v>
      </c>
      <c r="H12">
        <v>100</v>
      </c>
      <c r="I12">
        <v>95.385000000000005</v>
      </c>
      <c r="J12">
        <v>-4.5999999999999996</v>
      </c>
    </row>
    <row r="13" spans="1:17" x14ac:dyDescent="0.4">
      <c r="A13">
        <v>6</v>
      </c>
      <c r="B13" t="s">
        <v>17</v>
      </c>
      <c r="D13" t="s">
        <v>12</v>
      </c>
      <c r="E13">
        <v>1.18</v>
      </c>
      <c r="F13">
        <v>116136</v>
      </c>
      <c r="G13">
        <v>146739.56299999999</v>
      </c>
      <c r="H13">
        <v>200</v>
      </c>
      <c r="I13">
        <v>171.946</v>
      </c>
      <c r="J13">
        <v>-14</v>
      </c>
      <c r="L13" s="17"/>
      <c r="M13" s="17"/>
      <c r="N13" s="17"/>
    </row>
    <row r="14" spans="1:17" x14ac:dyDescent="0.4">
      <c r="A14">
        <v>7</v>
      </c>
      <c r="B14" t="s">
        <v>18</v>
      </c>
      <c r="D14" t="s">
        <v>12</v>
      </c>
      <c r="E14">
        <v>1.18</v>
      </c>
      <c r="F14">
        <v>640845</v>
      </c>
      <c r="G14">
        <v>140944.29699999999</v>
      </c>
      <c r="H14">
        <v>500</v>
      </c>
      <c r="I14">
        <v>988.90599999999995</v>
      </c>
      <c r="J14">
        <v>97.8</v>
      </c>
      <c r="L14" s="18"/>
      <c r="M14" s="19"/>
      <c r="N14" s="19"/>
      <c r="Q14" s="5"/>
    </row>
    <row r="15" spans="1:17" x14ac:dyDescent="0.5">
      <c r="A15">
        <v>67</v>
      </c>
      <c r="B15" t="s">
        <v>19</v>
      </c>
      <c r="E15">
        <v>1.18</v>
      </c>
      <c r="F15">
        <v>393</v>
      </c>
      <c r="G15">
        <v>200823.68799999999</v>
      </c>
      <c r="I15" s="1">
        <v>0.19704191625795225</v>
      </c>
      <c r="L15" s="24" t="s">
        <v>80</v>
      </c>
      <c r="M15" s="26" t="s">
        <v>79</v>
      </c>
      <c r="N15" s="26"/>
      <c r="O15" s="26"/>
      <c r="Q15" s="5"/>
    </row>
    <row r="16" spans="1:17" x14ac:dyDescent="0.5">
      <c r="A16">
        <v>68</v>
      </c>
      <c r="B16" t="s">
        <v>20</v>
      </c>
      <c r="E16">
        <v>1.18</v>
      </c>
      <c r="F16">
        <v>463</v>
      </c>
      <c r="G16">
        <v>226099.266</v>
      </c>
      <c r="I16" s="1">
        <v>0.2168021516991899</v>
      </c>
      <c r="L16" s="25"/>
      <c r="M16" s="6">
        <v>0.2</v>
      </c>
      <c r="N16" s="6">
        <v>150</v>
      </c>
      <c r="O16" s="6">
        <v>400</v>
      </c>
    </row>
    <row r="17" spans="1:17" x14ac:dyDescent="0.4">
      <c r="A17">
        <v>69</v>
      </c>
      <c r="B17" t="s">
        <v>21</v>
      </c>
      <c r="E17">
        <v>1.18</v>
      </c>
      <c r="F17">
        <v>348</v>
      </c>
      <c r="G17">
        <v>177600.82800000001</v>
      </c>
      <c r="I17" s="1">
        <v>0.19758792626607102</v>
      </c>
      <c r="L17" s="27" t="s">
        <v>75</v>
      </c>
      <c r="M17" s="20">
        <v>0.19704191625795225</v>
      </c>
      <c r="N17" s="21">
        <v>146.21311482254487</v>
      </c>
      <c r="O17" s="20">
        <v>489.885464915603</v>
      </c>
    </row>
    <row r="18" spans="1:17" x14ac:dyDescent="0.4">
      <c r="A18">
        <v>70</v>
      </c>
      <c r="B18" t="s">
        <v>22</v>
      </c>
      <c r="E18">
        <v>1.18</v>
      </c>
      <c r="F18">
        <v>390</v>
      </c>
      <c r="G18">
        <v>184373.06299999999</v>
      </c>
      <c r="I18" s="1">
        <v>0.23148719742267196</v>
      </c>
      <c r="L18" s="28"/>
      <c r="M18" s="20">
        <v>0.2168021516991899</v>
      </c>
      <c r="N18" s="21">
        <v>169.26716559215876</v>
      </c>
      <c r="O18" s="20">
        <v>454.31883966530677</v>
      </c>
    </row>
    <row r="19" spans="1:17" x14ac:dyDescent="0.4">
      <c r="A19">
        <v>71</v>
      </c>
      <c r="B19" t="s">
        <v>23</v>
      </c>
      <c r="E19">
        <v>1.18</v>
      </c>
      <c r="F19">
        <v>382</v>
      </c>
      <c r="G19">
        <v>181083.46900000001</v>
      </c>
      <c r="I19" s="1">
        <v>0.23023586726157047</v>
      </c>
      <c r="L19" s="28"/>
      <c r="M19" s="20">
        <v>0.19758792626607102</v>
      </c>
      <c r="N19" s="21">
        <v>156.02586762474283</v>
      </c>
      <c r="O19" s="20">
        <v>473.86513329703075</v>
      </c>
    </row>
    <row r="20" spans="1:17" x14ac:dyDescent="0.4">
      <c r="A20">
        <v>72</v>
      </c>
      <c r="B20" t="s">
        <v>24</v>
      </c>
      <c r="E20">
        <v>1.18</v>
      </c>
      <c r="F20">
        <v>362</v>
      </c>
      <c r="G20">
        <v>174627.109</v>
      </c>
      <c r="I20" s="1">
        <v>0.2222876570026166</v>
      </c>
      <c r="L20" s="28"/>
      <c r="M20" s="20">
        <v>0.23148719742267196</v>
      </c>
      <c r="N20" s="21">
        <v>151.24060697283718</v>
      </c>
      <c r="O20" s="20">
        <v>426.10389822570193</v>
      </c>
    </row>
    <row r="21" spans="1:17" x14ac:dyDescent="0.4">
      <c r="A21">
        <v>73</v>
      </c>
      <c r="B21" t="s">
        <v>25</v>
      </c>
      <c r="E21">
        <v>1.18</v>
      </c>
      <c r="F21">
        <v>129483</v>
      </c>
      <c r="G21">
        <v>192352.46900000001</v>
      </c>
      <c r="I21" s="1">
        <v>146.21311482254487</v>
      </c>
      <c r="L21" s="28"/>
      <c r="M21" s="20">
        <v>0.23023586726157047</v>
      </c>
      <c r="N21" s="21">
        <v>161.08623499955053</v>
      </c>
      <c r="O21" s="20">
        <v>414.95898627425709</v>
      </c>
      <c r="Q21" s="5"/>
    </row>
    <row r="22" spans="1:17" x14ac:dyDescent="0.4">
      <c r="A22">
        <v>74</v>
      </c>
      <c r="B22" t="s">
        <v>26</v>
      </c>
      <c r="E22">
        <v>1.18</v>
      </c>
      <c r="F22">
        <v>142286</v>
      </c>
      <c r="G22">
        <v>182622.03099999999</v>
      </c>
      <c r="I22" s="1">
        <v>169.26716559215876</v>
      </c>
      <c r="L22" s="28"/>
      <c r="M22" s="20">
        <v>0.2222876570026166</v>
      </c>
      <c r="N22" s="21">
        <v>182.08602182094214</v>
      </c>
      <c r="O22" s="20">
        <v>397.91886357544104</v>
      </c>
    </row>
    <row r="23" spans="1:17" x14ac:dyDescent="0.5">
      <c r="A23">
        <v>75</v>
      </c>
      <c r="B23" t="s">
        <v>27</v>
      </c>
      <c r="E23">
        <v>1.18</v>
      </c>
      <c r="F23">
        <v>131996</v>
      </c>
      <c r="G23">
        <v>183771.5</v>
      </c>
      <c r="I23" s="1">
        <v>156.02586762474283</v>
      </c>
      <c r="L23" s="7" t="s">
        <v>76</v>
      </c>
      <c r="M23" s="8">
        <f>AVERAGE(M17:M22)</f>
        <v>0.21590711931834539</v>
      </c>
      <c r="N23" s="8">
        <f>AVERAGE(N17:N22)</f>
        <v>160.98650197212939</v>
      </c>
      <c r="O23" s="8">
        <f>AVERAGE(O17:O22)</f>
        <v>442.8418643255568</v>
      </c>
    </row>
    <row r="24" spans="1:17" x14ac:dyDescent="0.5">
      <c r="A24">
        <v>76</v>
      </c>
      <c r="B24" t="s">
        <v>28</v>
      </c>
      <c r="E24">
        <v>1.18</v>
      </c>
      <c r="F24">
        <v>124681</v>
      </c>
      <c r="G24">
        <v>179071.20300000001</v>
      </c>
      <c r="I24" s="1">
        <v>151.24060697283718</v>
      </c>
      <c r="L24" s="9" t="s">
        <v>77</v>
      </c>
      <c r="M24" s="8">
        <f>STDEV(M17:M22)</f>
        <v>1.5369143867222547E-2</v>
      </c>
      <c r="N24" s="8">
        <f>STDEV(N17:N22)</f>
        <v>13.050765531971592</v>
      </c>
      <c r="O24" s="8">
        <f>STDEV(O17:O22)</f>
        <v>35.729413460284754</v>
      </c>
    </row>
    <row r="25" spans="1:17" x14ac:dyDescent="0.5">
      <c r="A25">
        <v>77</v>
      </c>
      <c r="B25" t="s">
        <v>29</v>
      </c>
      <c r="E25">
        <v>1.18</v>
      </c>
      <c r="F25">
        <v>139615</v>
      </c>
      <c r="G25">
        <v>188281.484</v>
      </c>
      <c r="I25" s="1">
        <v>161.08623499955053</v>
      </c>
      <c r="L25" s="10" t="s">
        <v>97</v>
      </c>
      <c r="M25" s="11">
        <f>M24/M23*100</f>
        <v>7.1184053197252073</v>
      </c>
      <c r="N25" s="11">
        <f>N24/N23*100</f>
        <v>8.106745206645332</v>
      </c>
      <c r="O25" s="11">
        <f>O24/O23*100</f>
        <v>8.0682104242109656</v>
      </c>
    </row>
    <row r="26" spans="1:17" x14ac:dyDescent="0.5">
      <c r="A26">
        <v>78</v>
      </c>
      <c r="B26" t="s">
        <v>30</v>
      </c>
      <c r="E26">
        <v>1.18</v>
      </c>
      <c r="F26">
        <v>183939</v>
      </c>
      <c r="G26">
        <v>219483.65599999999</v>
      </c>
      <c r="I26" s="1">
        <v>182.08602182094214</v>
      </c>
      <c r="L26" s="12" t="s">
        <v>78</v>
      </c>
      <c r="M26" s="13">
        <f>(M23-M16)/M16*100</f>
        <v>7.9535596591726874</v>
      </c>
      <c r="N26" s="13">
        <f>(N23-N16)/N16*100</f>
        <v>7.3243346480862597</v>
      </c>
      <c r="O26" s="13">
        <f>(O23-O16)/O16*100</f>
        <v>10.7104660813892</v>
      </c>
    </row>
    <row r="27" spans="1:17" x14ac:dyDescent="0.4">
      <c r="A27">
        <v>79</v>
      </c>
      <c r="B27" t="s">
        <v>31</v>
      </c>
      <c r="E27">
        <v>1.18</v>
      </c>
      <c r="F27">
        <v>484152</v>
      </c>
      <c r="G27">
        <v>214899.07800000001</v>
      </c>
      <c r="I27" s="1">
        <v>489.885464915603</v>
      </c>
      <c r="L27" s="18"/>
      <c r="M27" s="19"/>
      <c r="N27" s="19"/>
      <c r="Q27" s="5"/>
    </row>
    <row r="28" spans="1:17" x14ac:dyDescent="0.4">
      <c r="A28">
        <v>80</v>
      </c>
      <c r="B28" t="s">
        <v>32</v>
      </c>
      <c r="E28">
        <v>1.18</v>
      </c>
      <c r="F28">
        <v>390630</v>
      </c>
      <c r="G28">
        <v>186954.68799999999</v>
      </c>
      <c r="I28" s="1">
        <v>454.31883966530677</v>
      </c>
      <c r="L28" s="18"/>
      <c r="M28" s="19"/>
      <c r="N28" s="19"/>
    </row>
    <row r="29" spans="1:17" x14ac:dyDescent="0.4">
      <c r="A29">
        <v>81</v>
      </c>
      <c r="B29" t="s">
        <v>33</v>
      </c>
      <c r="E29">
        <v>1.18</v>
      </c>
      <c r="F29">
        <v>410319</v>
      </c>
      <c r="G29">
        <v>188281.391</v>
      </c>
      <c r="I29" s="1">
        <v>473.86513329703075</v>
      </c>
      <c r="L29" s="18"/>
      <c r="M29" s="19"/>
      <c r="N29" s="19"/>
    </row>
    <row r="30" spans="1:17" x14ac:dyDescent="0.4">
      <c r="A30">
        <v>82</v>
      </c>
      <c r="B30" t="s">
        <v>34</v>
      </c>
      <c r="E30">
        <v>1.18</v>
      </c>
      <c r="F30">
        <v>423024</v>
      </c>
      <c r="G30">
        <v>215857.20300000001</v>
      </c>
      <c r="I30" s="1">
        <v>426.10389822570193</v>
      </c>
      <c r="M30" s="19"/>
      <c r="N30" s="19"/>
    </row>
    <row r="31" spans="1:17" x14ac:dyDescent="0.4">
      <c r="A31">
        <v>83</v>
      </c>
      <c r="B31" t="s">
        <v>35</v>
      </c>
      <c r="E31">
        <v>1.18</v>
      </c>
      <c r="F31">
        <v>343189</v>
      </c>
      <c r="G31">
        <v>179820.40599999999</v>
      </c>
      <c r="I31" s="1">
        <v>414.95898627425709</v>
      </c>
      <c r="M31" s="19"/>
      <c r="N31" s="19"/>
    </row>
    <row r="32" spans="1:17" x14ac:dyDescent="0.4">
      <c r="A32">
        <v>84</v>
      </c>
      <c r="B32" t="s">
        <v>36</v>
      </c>
      <c r="E32">
        <v>1.18</v>
      </c>
      <c r="F32">
        <v>357289</v>
      </c>
      <c r="G32">
        <v>195220.609</v>
      </c>
      <c r="I32" s="1">
        <v>397.91886357544104</v>
      </c>
      <c r="M32" s="19"/>
      <c r="N32" s="19"/>
    </row>
    <row r="33" spans="1:17" x14ac:dyDescent="0.5">
      <c r="A33">
        <v>85</v>
      </c>
      <c r="B33" t="s">
        <v>37</v>
      </c>
      <c r="E33">
        <v>1.18</v>
      </c>
      <c r="F33">
        <v>433</v>
      </c>
      <c r="G33">
        <v>241558.84400000001</v>
      </c>
      <c r="I33" s="1">
        <v>0.16127383653133992</v>
      </c>
      <c r="L33" s="24" t="s">
        <v>80</v>
      </c>
      <c r="M33" s="26" t="s">
        <v>79</v>
      </c>
      <c r="N33" s="26"/>
      <c r="O33" s="26"/>
      <c r="Q33" s="5"/>
    </row>
    <row r="34" spans="1:17" x14ac:dyDescent="0.5">
      <c r="A34">
        <v>86</v>
      </c>
      <c r="B34" t="s">
        <v>38</v>
      </c>
      <c r="E34">
        <v>1.18</v>
      </c>
      <c r="F34">
        <v>336</v>
      </c>
      <c r="G34">
        <v>183902.42199999999</v>
      </c>
      <c r="I34" s="1">
        <v>0.16878611190837711</v>
      </c>
      <c r="L34" s="25"/>
      <c r="M34" s="6">
        <v>0.2</v>
      </c>
      <c r="N34" s="6">
        <v>150</v>
      </c>
      <c r="O34" s="6">
        <v>400</v>
      </c>
    </row>
    <row r="35" spans="1:17" x14ac:dyDescent="0.4">
      <c r="A35">
        <v>87</v>
      </c>
      <c r="B35" t="s">
        <v>39</v>
      </c>
      <c r="E35">
        <v>1.18</v>
      </c>
      <c r="F35">
        <v>368</v>
      </c>
      <c r="G35">
        <v>187507.67199999999</v>
      </c>
      <c r="I35" s="1">
        <v>0.19827015729979547</v>
      </c>
      <c r="L35" s="29" t="s">
        <v>81</v>
      </c>
      <c r="M35" s="20">
        <v>0.16127383653133992</v>
      </c>
      <c r="N35" s="20">
        <v>161.08297167073405</v>
      </c>
      <c r="O35" s="20">
        <v>453.54625297960655</v>
      </c>
    </row>
    <row r="36" spans="1:17" x14ac:dyDescent="0.4">
      <c r="A36">
        <v>88</v>
      </c>
      <c r="B36" t="s">
        <v>40</v>
      </c>
      <c r="E36">
        <v>1.18</v>
      </c>
      <c r="F36">
        <v>361</v>
      </c>
      <c r="G36">
        <v>195229.42199999999</v>
      </c>
      <c r="I36" s="1">
        <v>0.17358313386708896</v>
      </c>
      <c r="L36" s="30"/>
      <c r="M36" s="20">
        <v>0.16878611190837711</v>
      </c>
      <c r="N36" s="20">
        <v>155.27054357464371</v>
      </c>
      <c r="O36" s="20">
        <v>444.19004994199565</v>
      </c>
    </row>
    <row r="37" spans="1:17" x14ac:dyDescent="0.4">
      <c r="A37">
        <v>89</v>
      </c>
      <c r="B37" t="s">
        <v>41</v>
      </c>
      <c r="E37">
        <v>1.18</v>
      </c>
      <c r="F37">
        <v>446</v>
      </c>
      <c r="G37">
        <v>224254.04699999999</v>
      </c>
      <c r="I37" s="1">
        <v>0.20397626060540733</v>
      </c>
      <c r="L37" s="30"/>
      <c r="M37" s="20">
        <v>0.19827015729979547</v>
      </c>
      <c r="N37" s="20">
        <v>146.99816553533833</v>
      </c>
      <c r="O37" s="20">
        <v>360.48478767331181</v>
      </c>
    </row>
    <row r="38" spans="1:17" x14ac:dyDescent="0.4">
      <c r="A38">
        <v>90</v>
      </c>
      <c r="B38" t="s">
        <v>42</v>
      </c>
      <c r="E38">
        <v>1.18</v>
      </c>
      <c r="F38">
        <v>389</v>
      </c>
      <c r="G38">
        <v>195051.90599999999</v>
      </c>
      <c r="I38" s="1">
        <v>0.20517822021647197</v>
      </c>
      <c r="L38" s="30"/>
      <c r="M38" s="20">
        <v>0.17358313386708896</v>
      </c>
      <c r="N38" s="20">
        <v>162.16095010614441</v>
      </c>
      <c r="O38" s="20">
        <v>442.78887206302988</v>
      </c>
    </row>
    <row r="39" spans="1:17" x14ac:dyDescent="0.4">
      <c r="A39">
        <v>91</v>
      </c>
      <c r="B39" t="s">
        <v>43</v>
      </c>
      <c r="E39">
        <v>1.18</v>
      </c>
      <c r="F39">
        <v>144345</v>
      </c>
      <c r="G39">
        <v>194664.18799999999</v>
      </c>
      <c r="I39" s="1">
        <v>161.08297167073405</v>
      </c>
      <c r="L39" s="30"/>
      <c r="M39" s="20">
        <v>0.20397626060540733</v>
      </c>
      <c r="N39" s="20">
        <v>160.83773945514395</v>
      </c>
      <c r="O39" s="20">
        <v>442.28134725393232</v>
      </c>
      <c r="Q39" s="5"/>
    </row>
    <row r="40" spans="1:17" x14ac:dyDescent="0.4">
      <c r="A40">
        <v>92</v>
      </c>
      <c r="B40" t="s">
        <v>44</v>
      </c>
      <c r="E40">
        <v>1.18</v>
      </c>
      <c r="F40">
        <v>141485</v>
      </c>
      <c r="G40">
        <v>197939.391</v>
      </c>
      <c r="I40" s="1">
        <v>155.27054357464371</v>
      </c>
      <c r="L40" s="30"/>
      <c r="M40" s="20">
        <v>0.20517822021647197</v>
      </c>
      <c r="N40" s="20">
        <v>156.08624836074844</v>
      </c>
      <c r="O40" s="20">
        <v>449.94205570813824</v>
      </c>
    </row>
    <row r="41" spans="1:17" x14ac:dyDescent="0.5">
      <c r="A41">
        <v>93</v>
      </c>
      <c r="B41" t="s">
        <v>45</v>
      </c>
      <c r="E41">
        <v>1.18</v>
      </c>
      <c r="F41">
        <v>136620</v>
      </c>
      <c r="G41">
        <v>201872.57800000001</v>
      </c>
      <c r="I41" s="1">
        <v>146.99816553533833</v>
      </c>
      <c r="L41" s="7" t="s">
        <v>82</v>
      </c>
      <c r="M41" s="14">
        <f>AVERAGE(M35:M40)</f>
        <v>0.18517795340474677</v>
      </c>
      <c r="N41" s="14">
        <f>AVERAGE(N35:N40)</f>
        <v>157.07276978379215</v>
      </c>
      <c r="O41" s="14">
        <f>AVERAGE(O35:O40)</f>
        <v>432.20556093666909</v>
      </c>
    </row>
    <row r="42" spans="1:17" x14ac:dyDescent="0.5">
      <c r="A42">
        <v>94</v>
      </c>
      <c r="B42" t="s">
        <v>46</v>
      </c>
      <c r="E42">
        <v>1.18</v>
      </c>
      <c r="F42">
        <v>148259</v>
      </c>
      <c r="G42">
        <v>198615.359</v>
      </c>
      <c r="I42" s="1">
        <v>162.16095010614441</v>
      </c>
      <c r="L42" s="9" t="s">
        <v>83</v>
      </c>
      <c r="M42" s="14">
        <f>STDEV(M35:M40)</f>
        <v>1.9490161314009605E-2</v>
      </c>
      <c r="N42" s="14">
        <f>STDEV(N35:N40)</f>
        <v>5.6897309142530377</v>
      </c>
      <c r="O42" s="14">
        <f>STDEV(O35:O40)</f>
        <v>35.414781157508358</v>
      </c>
    </row>
    <row r="43" spans="1:17" x14ac:dyDescent="0.5">
      <c r="A43">
        <v>95</v>
      </c>
      <c r="B43" t="s">
        <v>47</v>
      </c>
      <c r="E43">
        <v>1.18</v>
      </c>
      <c r="F43">
        <v>148413</v>
      </c>
      <c r="G43">
        <v>200455.04699999999</v>
      </c>
      <c r="I43" s="1">
        <v>160.83773945514395</v>
      </c>
      <c r="L43" s="10" t="s">
        <v>98</v>
      </c>
      <c r="M43" s="11">
        <f>M42/M41*100</f>
        <v>10.525098131638604</v>
      </c>
      <c r="N43" s="11">
        <f>N42/N41*100</f>
        <v>3.6223534620831157</v>
      </c>
      <c r="O43" s="11">
        <f>O42/O41*100</f>
        <v>8.1939670282719188</v>
      </c>
    </row>
    <row r="44" spans="1:17" x14ac:dyDescent="0.5">
      <c r="A44">
        <v>96</v>
      </c>
      <c r="B44" t="s">
        <v>48</v>
      </c>
      <c r="E44">
        <v>1.18</v>
      </c>
      <c r="F44">
        <v>141278</v>
      </c>
      <c r="G44">
        <v>196618.391</v>
      </c>
      <c r="I44" s="1">
        <v>156.08624836074844</v>
      </c>
      <c r="L44" s="12" t="s">
        <v>84</v>
      </c>
      <c r="M44" s="13">
        <f>(M41-M34)/M34*100</f>
        <v>-7.4110232976266204</v>
      </c>
      <c r="N44" s="13">
        <f>(N41-N34)/N34*100</f>
        <v>4.715179855861436</v>
      </c>
      <c r="O44" s="13">
        <f>(O41-O34)/O34*100</f>
        <v>8.0513902341672718</v>
      </c>
    </row>
    <row r="45" spans="1:17" x14ac:dyDescent="0.4">
      <c r="A45">
        <v>97</v>
      </c>
      <c r="B45" t="s">
        <v>49</v>
      </c>
      <c r="E45">
        <v>1.18</v>
      </c>
      <c r="F45">
        <v>395273</v>
      </c>
      <c r="G45">
        <v>189498.90599999999</v>
      </c>
      <c r="I45" s="1">
        <v>453.54625297960655</v>
      </c>
      <c r="L45" s="18"/>
      <c r="M45" s="19"/>
      <c r="N45" s="19"/>
      <c r="Q45" s="5"/>
    </row>
    <row r="46" spans="1:17" x14ac:dyDescent="0.4">
      <c r="A46">
        <v>98</v>
      </c>
      <c r="B46" t="s">
        <v>50</v>
      </c>
      <c r="E46">
        <v>1.18</v>
      </c>
      <c r="F46">
        <v>403449</v>
      </c>
      <c r="G46">
        <v>197490.56299999999</v>
      </c>
      <c r="I46" s="1">
        <v>444.19004994199565</v>
      </c>
      <c r="L46" s="18"/>
      <c r="M46" s="19"/>
      <c r="N46" s="19"/>
    </row>
    <row r="47" spans="1:17" x14ac:dyDescent="0.4">
      <c r="A47">
        <v>99</v>
      </c>
      <c r="B47" t="s">
        <v>51</v>
      </c>
      <c r="E47">
        <v>1.18</v>
      </c>
      <c r="F47">
        <v>306192</v>
      </c>
      <c r="G47">
        <v>184663.70300000001</v>
      </c>
      <c r="I47" s="1">
        <v>360.48478767331181</v>
      </c>
      <c r="M47" s="19"/>
      <c r="N47" s="19"/>
    </row>
    <row r="48" spans="1:17" x14ac:dyDescent="0.4">
      <c r="A48">
        <v>100</v>
      </c>
      <c r="B48" t="s">
        <v>52</v>
      </c>
      <c r="E48">
        <v>1.18</v>
      </c>
      <c r="F48">
        <v>387777</v>
      </c>
      <c r="G48">
        <v>190419.391</v>
      </c>
      <c r="I48" s="1">
        <v>442.78887206302988</v>
      </c>
      <c r="L48" s="18"/>
      <c r="M48" s="19"/>
      <c r="N48" s="19"/>
    </row>
    <row r="49" spans="1:17" x14ac:dyDescent="0.4">
      <c r="A49">
        <v>101</v>
      </c>
      <c r="B49" t="s">
        <v>53</v>
      </c>
      <c r="E49">
        <v>1.18</v>
      </c>
      <c r="F49">
        <v>391170</v>
      </c>
      <c r="G49">
        <v>192305.84400000001</v>
      </c>
      <c r="I49" s="1">
        <v>442.28134725393232</v>
      </c>
      <c r="L49" s="18"/>
      <c r="M49" s="19"/>
      <c r="N49" s="19"/>
    </row>
    <row r="50" spans="1:17" x14ac:dyDescent="0.4">
      <c r="A50">
        <v>102</v>
      </c>
      <c r="B50" t="s">
        <v>54</v>
      </c>
      <c r="E50">
        <v>1.18</v>
      </c>
      <c r="F50">
        <v>419639</v>
      </c>
      <c r="G50">
        <v>202790.984</v>
      </c>
      <c r="I50" s="1">
        <v>449.94205570813824</v>
      </c>
      <c r="L50" s="18"/>
      <c r="M50" s="19"/>
      <c r="N50" s="19"/>
    </row>
    <row r="51" spans="1:17" x14ac:dyDescent="0.5">
      <c r="A51">
        <v>103</v>
      </c>
      <c r="B51" t="s">
        <v>55</v>
      </c>
      <c r="E51">
        <v>1.18</v>
      </c>
      <c r="F51">
        <v>402</v>
      </c>
      <c r="G51">
        <v>210436.56299999999</v>
      </c>
      <c r="I51" s="1">
        <v>0.1868986316881602</v>
      </c>
      <c r="L51" s="24" t="s">
        <v>80</v>
      </c>
      <c r="M51" s="26" t="s">
        <v>79</v>
      </c>
      <c r="N51" s="26"/>
      <c r="O51" s="26"/>
      <c r="Q51" s="5"/>
    </row>
    <row r="52" spans="1:17" x14ac:dyDescent="0.5">
      <c r="A52">
        <v>104</v>
      </c>
      <c r="B52" t="s">
        <v>56</v>
      </c>
      <c r="E52">
        <v>1.18</v>
      </c>
      <c r="F52">
        <v>397</v>
      </c>
      <c r="G52">
        <v>203118.266</v>
      </c>
      <c r="I52" s="1">
        <v>0.19651673466817646</v>
      </c>
      <c r="L52" s="25"/>
      <c r="M52" s="6">
        <v>0.2</v>
      </c>
      <c r="N52" s="6">
        <v>150</v>
      </c>
      <c r="O52" s="6">
        <v>400</v>
      </c>
    </row>
    <row r="53" spans="1:17" x14ac:dyDescent="0.4">
      <c r="A53">
        <v>105</v>
      </c>
      <c r="B53" t="s">
        <v>57</v>
      </c>
      <c r="E53">
        <v>1.18</v>
      </c>
      <c r="F53">
        <v>368</v>
      </c>
      <c r="G53">
        <v>193228.266</v>
      </c>
      <c r="I53" s="1">
        <v>0.18563009232174474</v>
      </c>
      <c r="L53" s="29" t="s">
        <v>85</v>
      </c>
      <c r="M53" s="20">
        <v>0.1868986316881602</v>
      </c>
      <c r="N53" s="20">
        <v>153.99547462557948</v>
      </c>
      <c r="O53" s="20">
        <v>417.44506034500102</v>
      </c>
    </row>
    <row r="54" spans="1:17" x14ac:dyDescent="0.4">
      <c r="A54">
        <v>106</v>
      </c>
      <c r="B54" t="s">
        <v>58</v>
      </c>
      <c r="E54">
        <v>1.18</v>
      </c>
      <c r="F54">
        <v>364</v>
      </c>
      <c r="G54">
        <v>191562.734</v>
      </c>
      <c r="I54" s="1">
        <v>0.18468976079287822</v>
      </c>
      <c r="L54" s="30"/>
      <c r="M54" s="20">
        <v>0.19651673466817646</v>
      </c>
      <c r="N54" s="20">
        <v>157.82503804718669</v>
      </c>
      <c r="O54" s="20">
        <v>428.54422828907809</v>
      </c>
    </row>
    <row r="55" spans="1:17" x14ac:dyDescent="0.4">
      <c r="A55">
        <v>107</v>
      </c>
      <c r="B55" t="s">
        <v>59</v>
      </c>
      <c r="E55">
        <v>1.18</v>
      </c>
      <c r="F55">
        <v>368</v>
      </c>
      <c r="G55">
        <v>197726.54699999999</v>
      </c>
      <c r="I55" s="1">
        <v>0.17620449631099327</v>
      </c>
      <c r="L55" s="30"/>
      <c r="M55" s="20">
        <v>0.18563009232174474</v>
      </c>
      <c r="N55" s="20">
        <v>149.42038881568192</v>
      </c>
      <c r="O55" s="20">
        <v>437.32302479897368</v>
      </c>
    </row>
    <row r="56" spans="1:17" x14ac:dyDescent="0.4">
      <c r="A56">
        <v>108</v>
      </c>
      <c r="B56" t="s">
        <v>60</v>
      </c>
      <c r="E56">
        <v>1.18</v>
      </c>
      <c r="F56">
        <v>346</v>
      </c>
      <c r="G56">
        <v>197001.68799999999</v>
      </c>
      <c r="I56" s="1">
        <v>0.15340004622868247</v>
      </c>
      <c r="L56" s="30"/>
      <c r="M56" s="20">
        <v>0.18468976079287822</v>
      </c>
      <c r="N56" s="20">
        <v>150.97566307955779</v>
      </c>
      <c r="O56" s="20">
        <v>414.12377663833411</v>
      </c>
    </row>
    <row r="57" spans="1:17" x14ac:dyDescent="0.4">
      <c r="A57">
        <v>109</v>
      </c>
      <c r="B57" t="s">
        <v>61</v>
      </c>
      <c r="E57">
        <v>1.18</v>
      </c>
      <c r="F57">
        <v>134262.5</v>
      </c>
      <c r="G57">
        <v>189387.96900000001</v>
      </c>
      <c r="I57" s="1">
        <v>153.99547462557948</v>
      </c>
      <c r="L57" s="30"/>
      <c r="M57" s="20">
        <v>0.17620449631099327</v>
      </c>
      <c r="N57" s="20">
        <v>157.16075751584418</v>
      </c>
      <c r="O57" s="20">
        <v>427.48742939724445</v>
      </c>
      <c r="Q57" s="5"/>
    </row>
    <row r="58" spans="1:17" x14ac:dyDescent="0.4">
      <c r="A58">
        <v>110</v>
      </c>
      <c r="B58" t="s">
        <v>62</v>
      </c>
      <c r="E58">
        <v>1.18</v>
      </c>
      <c r="F58">
        <v>137524.5</v>
      </c>
      <c r="G58">
        <v>189289.016</v>
      </c>
      <c r="I58" s="1">
        <v>157.82503804718669</v>
      </c>
      <c r="L58" s="30"/>
      <c r="M58" s="20">
        <v>0.15340004622868247</v>
      </c>
      <c r="N58" s="20">
        <v>148.75016820654886</v>
      </c>
      <c r="O58" s="20">
        <v>384.94557969682489</v>
      </c>
    </row>
    <row r="59" spans="1:17" x14ac:dyDescent="0.5">
      <c r="A59">
        <v>111</v>
      </c>
      <c r="B59" t="s">
        <v>63</v>
      </c>
      <c r="E59">
        <v>1.18</v>
      </c>
      <c r="F59">
        <v>131829.5</v>
      </c>
      <c r="G59">
        <v>191641.09400000001</v>
      </c>
      <c r="I59" s="1">
        <v>149.42038881568192</v>
      </c>
      <c r="L59" s="7" t="s">
        <v>86</v>
      </c>
      <c r="M59" s="14">
        <f>AVERAGE(M53:M58)</f>
        <v>0.18055662700177255</v>
      </c>
      <c r="N59" s="14">
        <f>AVERAGE(N53:N58)</f>
        <v>153.02124838173316</v>
      </c>
      <c r="O59" s="14">
        <f>AVERAGE(O53:O58)</f>
        <v>418.31151652757603</v>
      </c>
    </row>
    <row r="60" spans="1:17" x14ac:dyDescent="0.5">
      <c r="A60">
        <v>112</v>
      </c>
      <c r="B60" t="s">
        <v>64</v>
      </c>
      <c r="E60">
        <v>1.18</v>
      </c>
      <c r="F60">
        <v>133177.5</v>
      </c>
      <c r="G60">
        <v>191609.32800000001</v>
      </c>
      <c r="I60" s="1">
        <v>150.97566307955779</v>
      </c>
      <c r="L60" s="9" t="s">
        <v>87</v>
      </c>
      <c r="M60" s="14">
        <f>STDEV(M53:M58)</f>
        <v>1.4793172927323578E-2</v>
      </c>
      <c r="N60" s="14">
        <f>STDEV(N53:N58)</f>
        <v>3.9128961780567759</v>
      </c>
      <c r="O60" s="14">
        <f>STDEV(O53:O58)</f>
        <v>18.340757160101631</v>
      </c>
    </row>
    <row r="61" spans="1:17" x14ac:dyDescent="0.5">
      <c r="A61">
        <v>113</v>
      </c>
      <c r="B61" t="s">
        <v>65</v>
      </c>
      <c r="E61">
        <v>1.18</v>
      </c>
      <c r="F61">
        <v>151708.5</v>
      </c>
      <c r="G61">
        <v>209693.21900000001</v>
      </c>
      <c r="I61" s="1">
        <v>157.16075751584418</v>
      </c>
      <c r="L61" s="10" t="s">
        <v>96</v>
      </c>
      <c r="M61" s="11">
        <f>M60/M59*100</f>
        <v>8.1930933098226024</v>
      </c>
      <c r="N61" s="11">
        <f>N60/N59*100</f>
        <v>2.5570933575809698</v>
      </c>
      <c r="O61" s="11">
        <f>O60/O59*100</f>
        <v>4.3844733973257863</v>
      </c>
    </row>
    <row r="62" spans="1:17" x14ac:dyDescent="0.5">
      <c r="A62">
        <v>114</v>
      </c>
      <c r="B62" t="s">
        <v>66</v>
      </c>
      <c r="E62">
        <v>1.18</v>
      </c>
      <c r="F62">
        <v>131801</v>
      </c>
      <c r="G62">
        <v>192461.625</v>
      </c>
      <c r="I62" s="1">
        <v>148.75016820654886</v>
      </c>
      <c r="L62" s="12" t="s">
        <v>78</v>
      </c>
      <c r="M62" s="13">
        <f>(M59-M52)/M52*100</f>
        <v>-9.72168649911373</v>
      </c>
      <c r="N62" s="13">
        <f>(N59-N52)/N52*100</f>
        <v>2.0141655878221059</v>
      </c>
      <c r="O62" s="13">
        <f>(O59-O52)/O52*100</f>
        <v>4.577879131894008</v>
      </c>
    </row>
    <row r="63" spans="1:17" x14ac:dyDescent="0.4">
      <c r="A63">
        <v>115</v>
      </c>
      <c r="B63" t="s">
        <v>67</v>
      </c>
      <c r="E63">
        <v>1.18</v>
      </c>
      <c r="F63">
        <v>371375</v>
      </c>
      <c r="G63">
        <v>193430.766</v>
      </c>
      <c r="I63" s="1">
        <v>417.44506034500102</v>
      </c>
      <c r="L63" s="18"/>
      <c r="M63" s="19"/>
      <c r="N63" s="19"/>
      <c r="Q63" s="5"/>
    </row>
    <row r="64" spans="1:17" x14ac:dyDescent="0.4">
      <c r="A64">
        <v>116</v>
      </c>
      <c r="B64" t="s">
        <v>68</v>
      </c>
      <c r="E64">
        <v>1.18</v>
      </c>
      <c r="F64">
        <v>373759</v>
      </c>
      <c r="G64">
        <v>189633.20300000001</v>
      </c>
      <c r="I64" s="1">
        <v>428.54422828907809</v>
      </c>
      <c r="L64" s="18"/>
      <c r="M64" s="19"/>
      <c r="N64" s="19"/>
    </row>
    <row r="65" spans="1:17" x14ac:dyDescent="0.4">
      <c r="A65">
        <v>117</v>
      </c>
      <c r="B65" t="s">
        <v>69</v>
      </c>
      <c r="E65">
        <v>1.18</v>
      </c>
      <c r="F65">
        <v>436468</v>
      </c>
      <c r="G65">
        <v>217006.67199999999</v>
      </c>
      <c r="I65" s="1">
        <v>437.32302479897368</v>
      </c>
      <c r="L65" s="18"/>
      <c r="M65" s="19"/>
      <c r="N65" s="19"/>
    </row>
    <row r="66" spans="1:17" x14ac:dyDescent="0.4">
      <c r="A66">
        <v>118</v>
      </c>
      <c r="B66" t="s">
        <v>70</v>
      </c>
      <c r="E66">
        <v>1.18</v>
      </c>
      <c r="F66">
        <v>425417</v>
      </c>
      <c r="G66">
        <v>223354.641</v>
      </c>
      <c r="I66" s="1">
        <v>414.12377663833411</v>
      </c>
      <c r="L66" s="18"/>
      <c r="M66" s="19"/>
      <c r="N66" s="19"/>
    </row>
    <row r="67" spans="1:17" x14ac:dyDescent="0.4">
      <c r="A67">
        <v>119</v>
      </c>
      <c r="B67" t="s">
        <v>71</v>
      </c>
      <c r="E67">
        <v>1.18</v>
      </c>
      <c r="F67">
        <v>385094</v>
      </c>
      <c r="G67">
        <v>195866.96900000001</v>
      </c>
      <c r="I67" s="1">
        <v>427.48742939724445</v>
      </c>
      <c r="L67" s="18"/>
      <c r="M67" s="19"/>
      <c r="N67" s="19"/>
    </row>
    <row r="68" spans="1:17" x14ac:dyDescent="0.4">
      <c r="A68">
        <v>120</v>
      </c>
      <c r="B68" t="s">
        <v>72</v>
      </c>
      <c r="E68">
        <v>1.18</v>
      </c>
      <c r="F68">
        <v>413498</v>
      </c>
      <c r="G68">
        <v>233542.65599999999</v>
      </c>
      <c r="I68" s="1">
        <v>384.94557969682489</v>
      </c>
      <c r="L68" s="18"/>
      <c r="M68" s="19"/>
      <c r="N68" s="19"/>
    </row>
    <row r="70" spans="1:17" x14ac:dyDescent="0.4">
      <c r="A70" t="s">
        <v>74</v>
      </c>
    </row>
    <row r="72" spans="1:17" x14ac:dyDescent="0.4">
      <c r="B72" t="s">
        <v>2</v>
      </c>
      <c r="C72" t="s">
        <v>3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</row>
    <row r="73" spans="1:17" x14ac:dyDescent="0.4">
      <c r="A73">
        <v>1</v>
      </c>
      <c r="B73" t="s">
        <v>11</v>
      </c>
      <c r="D73" t="s">
        <v>12</v>
      </c>
      <c r="E73">
        <v>1.1100000000000001</v>
      </c>
      <c r="F73" s="2">
        <v>284</v>
      </c>
      <c r="G73">
        <v>160470.21900000001</v>
      </c>
      <c r="H73">
        <v>0.1</v>
      </c>
      <c r="I73">
        <v>0.11799999999999999</v>
      </c>
      <c r="J73">
        <v>18.100000000000001</v>
      </c>
    </row>
    <row r="74" spans="1:17" x14ac:dyDescent="0.4">
      <c r="A74">
        <v>2</v>
      </c>
      <c r="B74" t="s">
        <v>13</v>
      </c>
      <c r="D74" t="s">
        <v>12</v>
      </c>
      <c r="E74">
        <v>1.1000000000000001</v>
      </c>
      <c r="F74" s="2">
        <v>1334</v>
      </c>
      <c r="G74">
        <v>132244.25</v>
      </c>
      <c r="H74">
        <v>1</v>
      </c>
      <c r="I74">
        <v>1.0760000000000001</v>
      </c>
      <c r="J74">
        <v>7.6</v>
      </c>
    </row>
    <row r="75" spans="1:17" x14ac:dyDescent="0.4">
      <c r="A75">
        <v>3</v>
      </c>
      <c r="B75" t="s">
        <v>14</v>
      </c>
      <c r="D75" t="s">
        <v>12</v>
      </c>
      <c r="E75">
        <v>1.1000000000000001</v>
      </c>
      <c r="F75" s="2">
        <v>12156</v>
      </c>
      <c r="G75">
        <v>139610.5</v>
      </c>
      <c r="H75">
        <v>10</v>
      </c>
      <c r="I75">
        <v>9.9469999999999992</v>
      </c>
      <c r="J75">
        <v>-0.5</v>
      </c>
    </row>
    <row r="76" spans="1:17" x14ac:dyDescent="0.4">
      <c r="A76">
        <v>4</v>
      </c>
      <c r="B76" t="s">
        <v>15</v>
      </c>
      <c r="D76" t="s">
        <v>12</v>
      </c>
      <c r="E76">
        <v>1.1000000000000001</v>
      </c>
      <c r="F76" s="2">
        <v>56335</v>
      </c>
      <c r="G76">
        <v>167801.92199999999</v>
      </c>
      <c r="H76">
        <v>50</v>
      </c>
      <c r="I76">
        <v>38.598999999999997</v>
      </c>
      <c r="J76">
        <v>-22.8</v>
      </c>
    </row>
    <row r="77" spans="1:17" x14ac:dyDescent="0.4">
      <c r="A77">
        <v>5</v>
      </c>
      <c r="B77" t="s">
        <v>16</v>
      </c>
      <c r="D77" t="s">
        <v>12</v>
      </c>
      <c r="E77">
        <v>1.1000000000000001</v>
      </c>
      <c r="F77" s="2">
        <v>111668</v>
      </c>
      <c r="G77">
        <v>130697.742</v>
      </c>
      <c r="H77">
        <v>100</v>
      </c>
      <c r="I77">
        <v>98.364999999999995</v>
      </c>
      <c r="J77">
        <v>-1.6</v>
      </c>
    </row>
    <row r="78" spans="1:17" x14ac:dyDescent="0.4">
      <c r="A78">
        <v>6</v>
      </c>
      <c r="B78" t="s">
        <v>17</v>
      </c>
      <c r="D78" t="s">
        <v>12</v>
      </c>
      <c r="E78">
        <v>1.1000000000000001</v>
      </c>
      <c r="F78" s="2">
        <v>240603</v>
      </c>
      <c r="G78">
        <v>146739.56299999999</v>
      </c>
      <c r="H78">
        <v>200</v>
      </c>
      <c r="I78">
        <v>188.84899999999999</v>
      </c>
      <c r="J78">
        <v>-5.6</v>
      </c>
      <c r="L78" s="17"/>
      <c r="M78" s="17"/>
      <c r="N78" s="17"/>
    </row>
    <row r="79" spans="1:17" x14ac:dyDescent="0.4">
      <c r="A79">
        <v>7</v>
      </c>
      <c r="B79" t="s">
        <v>18</v>
      </c>
      <c r="D79" t="s">
        <v>12</v>
      </c>
      <c r="E79">
        <v>1.1000000000000001</v>
      </c>
      <c r="F79" s="2">
        <v>792714</v>
      </c>
      <c r="G79">
        <v>140944.29699999999</v>
      </c>
      <c r="H79">
        <v>500</v>
      </c>
      <c r="I79">
        <v>647.99300000000005</v>
      </c>
      <c r="J79">
        <v>29.6</v>
      </c>
      <c r="L79" s="18"/>
      <c r="M79" s="19"/>
      <c r="N79" s="19"/>
      <c r="Q79" s="5"/>
    </row>
    <row r="80" spans="1:17" x14ac:dyDescent="0.5">
      <c r="A80">
        <v>67</v>
      </c>
      <c r="B80" t="s">
        <v>19</v>
      </c>
      <c r="E80">
        <v>1.1000000000000001</v>
      </c>
      <c r="F80" s="2">
        <v>521</v>
      </c>
      <c r="G80">
        <v>200823.68799999999</v>
      </c>
      <c r="I80" s="1">
        <v>0.21302039627102798</v>
      </c>
      <c r="L80" s="24" t="s">
        <v>91</v>
      </c>
      <c r="M80" s="26" t="s">
        <v>79</v>
      </c>
      <c r="N80" s="26"/>
      <c r="O80" s="26"/>
      <c r="Q80" s="5"/>
    </row>
    <row r="81" spans="1:17" x14ac:dyDescent="0.5">
      <c r="A81">
        <v>68</v>
      </c>
      <c r="B81" t="s">
        <v>20</v>
      </c>
      <c r="E81">
        <v>1.1000000000000001</v>
      </c>
      <c r="F81" s="2">
        <v>498</v>
      </c>
      <c r="G81">
        <v>226099.266</v>
      </c>
      <c r="I81" s="1">
        <v>0.16788048826219679</v>
      </c>
      <c r="L81" s="25"/>
      <c r="M81" s="6">
        <v>0.2</v>
      </c>
      <c r="N81" s="6">
        <v>150</v>
      </c>
      <c r="O81" s="6">
        <v>400</v>
      </c>
    </row>
    <row r="82" spans="1:17" x14ac:dyDescent="0.4">
      <c r="A82">
        <v>69</v>
      </c>
      <c r="B82" t="s">
        <v>21</v>
      </c>
      <c r="E82">
        <v>1.1000000000000001</v>
      </c>
      <c r="F82" s="2">
        <v>493</v>
      </c>
      <c r="G82">
        <v>177600.82800000001</v>
      </c>
      <c r="I82" s="1">
        <v>0.23394269455282074</v>
      </c>
      <c r="L82" s="27" t="s">
        <v>88</v>
      </c>
      <c r="M82" s="20">
        <v>0.21302039627102798</v>
      </c>
      <c r="N82" s="20">
        <v>152.39238665811908</v>
      </c>
      <c r="O82" s="20">
        <v>386.21521011439427</v>
      </c>
    </row>
    <row r="83" spans="1:17" x14ac:dyDescent="0.4">
      <c r="A83">
        <v>70</v>
      </c>
      <c r="B83" t="s">
        <v>22</v>
      </c>
      <c r="E83">
        <v>1.1000000000000001</v>
      </c>
      <c r="F83" s="2">
        <v>505</v>
      </c>
      <c r="G83">
        <v>184373.06299999999</v>
      </c>
      <c r="I83" s="1">
        <v>0.22969351866535262</v>
      </c>
      <c r="L83" s="28"/>
      <c r="M83" s="20">
        <v>0.16788048826219679</v>
      </c>
      <c r="N83" s="20">
        <v>153.09314048378081</v>
      </c>
      <c r="O83" s="20">
        <v>385.39171615434981</v>
      </c>
    </row>
    <row r="84" spans="1:17" x14ac:dyDescent="0.4">
      <c r="A84">
        <v>71</v>
      </c>
      <c r="B84" t="s">
        <v>23</v>
      </c>
      <c r="E84">
        <v>1.1000000000000001</v>
      </c>
      <c r="F84" s="2">
        <v>484</v>
      </c>
      <c r="G84">
        <v>181083.46900000001</v>
      </c>
      <c r="I84" s="1">
        <v>0.22206410552087269</v>
      </c>
      <c r="L84" s="28"/>
      <c r="M84" s="20">
        <v>0.23394269455282074</v>
      </c>
      <c r="N84" s="20">
        <v>157.37339684108667</v>
      </c>
      <c r="O84" s="20">
        <v>381.40155196822479</v>
      </c>
    </row>
    <row r="85" spans="1:17" x14ac:dyDescent="0.4">
      <c r="A85">
        <v>72</v>
      </c>
      <c r="B85" t="s">
        <v>24</v>
      </c>
      <c r="E85">
        <v>1.1000000000000001</v>
      </c>
      <c r="F85" s="2">
        <v>479</v>
      </c>
      <c r="G85">
        <v>174627.109</v>
      </c>
      <c r="I85" s="1">
        <v>0.23015164406204247</v>
      </c>
      <c r="L85" s="28"/>
      <c r="M85" s="20">
        <v>0.22969351866535262</v>
      </c>
      <c r="N85" s="20">
        <v>145.76103308891604</v>
      </c>
      <c r="O85" s="20">
        <v>408.07434289704736</v>
      </c>
    </row>
    <row r="86" spans="1:17" x14ac:dyDescent="0.4">
      <c r="A86">
        <v>73</v>
      </c>
      <c r="B86" t="s">
        <v>25</v>
      </c>
      <c r="E86">
        <v>1.1000000000000001</v>
      </c>
      <c r="F86" s="2">
        <v>254534.39999999999</v>
      </c>
      <c r="G86">
        <v>192352.46900000001</v>
      </c>
      <c r="I86" s="1">
        <v>152.39238665811908</v>
      </c>
      <c r="L86" s="28"/>
      <c r="M86" s="20">
        <v>0.22206410552087269</v>
      </c>
      <c r="N86" s="20">
        <v>146.5856136981175</v>
      </c>
      <c r="O86" s="20">
        <v>419.31868962475221</v>
      </c>
      <c r="Q86" s="5"/>
    </row>
    <row r="87" spans="1:17" x14ac:dyDescent="0.4">
      <c r="A87">
        <v>74</v>
      </c>
      <c r="B87" t="s">
        <v>26</v>
      </c>
      <c r="E87">
        <v>1.1000000000000001</v>
      </c>
      <c r="F87" s="2">
        <v>242769</v>
      </c>
      <c r="G87">
        <v>182622.03099999999</v>
      </c>
      <c r="I87" s="1">
        <v>153.09314048378081</v>
      </c>
      <c r="L87" s="28"/>
      <c r="M87" s="20">
        <v>0.23015164406204247</v>
      </c>
      <c r="N87" s="20">
        <v>141.46051982449578</v>
      </c>
      <c r="O87" s="20">
        <v>370.60515339931527</v>
      </c>
    </row>
    <row r="88" spans="1:17" x14ac:dyDescent="0.5">
      <c r="A88">
        <v>75</v>
      </c>
      <c r="B88" t="s">
        <v>27</v>
      </c>
      <c r="E88">
        <v>1.1000000000000001</v>
      </c>
      <c r="F88" s="2">
        <v>251123.4</v>
      </c>
      <c r="G88">
        <v>183771.5</v>
      </c>
      <c r="I88" s="1">
        <v>157.37339684108667</v>
      </c>
      <c r="L88" s="7" t="s">
        <v>89</v>
      </c>
      <c r="M88" s="8">
        <f>AVERAGE(M82:M87)</f>
        <v>0.21612547455571893</v>
      </c>
      <c r="N88" s="8">
        <f>AVERAGE(N82:N87)</f>
        <v>149.44434843241933</v>
      </c>
      <c r="O88" s="8">
        <f>AVERAGE(O82:O87)</f>
        <v>391.83444402634728</v>
      </c>
    </row>
    <row r="89" spans="1:17" x14ac:dyDescent="0.5">
      <c r="A89">
        <v>76</v>
      </c>
      <c r="B89" t="s">
        <v>28</v>
      </c>
      <c r="E89">
        <v>1.1000000000000001</v>
      </c>
      <c r="F89" s="2">
        <v>226654.19999999998</v>
      </c>
      <c r="G89">
        <v>179071.20300000001</v>
      </c>
      <c r="I89" s="1">
        <v>145.76103308891604</v>
      </c>
      <c r="L89" s="9" t="s">
        <v>90</v>
      </c>
      <c r="M89" s="8">
        <f>STDEV(M82:M87)</f>
        <v>2.4782115050021876E-2</v>
      </c>
      <c r="N89" s="8">
        <f>STDEV(N82:N87)</f>
        <v>5.8370389226515336</v>
      </c>
      <c r="O89" s="8">
        <f>STDEV(O82:O87)</f>
        <v>18.175426382108821</v>
      </c>
    </row>
    <row r="90" spans="1:17" x14ac:dyDescent="0.5">
      <c r="A90">
        <v>77</v>
      </c>
      <c r="B90" t="s">
        <v>29</v>
      </c>
      <c r="E90">
        <v>1.1000000000000001</v>
      </c>
      <c r="F90" s="2">
        <v>239659.19999999998</v>
      </c>
      <c r="G90">
        <v>188281.484</v>
      </c>
      <c r="I90" s="1">
        <v>146.5856136981175</v>
      </c>
      <c r="L90" s="10" t="s">
        <v>96</v>
      </c>
      <c r="M90" s="11">
        <f>M89/M88*100</f>
        <v>11.466540490409818</v>
      </c>
      <c r="N90" s="11">
        <f>N89/N88*100</f>
        <v>3.9058278107392721</v>
      </c>
      <c r="O90" s="11">
        <f>O89/O88*100</f>
        <v>4.6385473914301141</v>
      </c>
    </row>
    <row r="91" spans="1:17" x14ac:dyDescent="0.5">
      <c r="A91">
        <v>78</v>
      </c>
      <c r="B91" t="s">
        <v>30</v>
      </c>
      <c r="E91">
        <v>1.1000000000000001</v>
      </c>
      <c r="F91" s="2">
        <v>269613.59999999998</v>
      </c>
      <c r="G91">
        <v>219483.65599999999</v>
      </c>
      <c r="I91" s="1">
        <v>141.46051982449578</v>
      </c>
      <c r="L91" s="12" t="s">
        <v>78</v>
      </c>
      <c r="M91" s="13">
        <f>(M88-M81)/M81*100</f>
        <v>8.0627372778594584</v>
      </c>
      <c r="N91" s="13">
        <f>(N88-N81)/N81*100</f>
        <v>-0.37043437838711196</v>
      </c>
      <c r="O91" s="13">
        <f>(O88-O81)/O81*100</f>
        <v>-2.0413889934131788</v>
      </c>
    </row>
    <row r="92" spans="1:17" x14ac:dyDescent="0.5">
      <c r="A92">
        <v>79</v>
      </c>
      <c r="B92" t="s">
        <v>31</v>
      </c>
      <c r="E92">
        <v>1.1000000000000001</v>
      </c>
      <c r="F92" s="2">
        <v>720445.60000000009</v>
      </c>
      <c r="G92">
        <v>214899.07800000001</v>
      </c>
      <c r="I92" s="1">
        <v>386.21521011439427</v>
      </c>
      <c r="L92" s="22"/>
      <c r="M92" s="22"/>
      <c r="N92" s="22"/>
      <c r="O92" s="22"/>
      <c r="Q92" s="5"/>
    </row>
    <row r="93" spans="1:17" x14ac:dyDescent="0.4">
      <c r="A93">
        <v>80</v>
      </c>
      <c r="B93" t="s">
        <v>32</v>
      </c>
      <c r="E93">
        <v>1.1000000000000001</v>
      </c>
      <c r="F93" s="2">
        <v>625426.4</v>
      </c>
      <c r="G93">
        <v>186954.68799999999</v>
      </c>
      <c r="I93" s="1">
        <v>385.39171615434981</v>
      </c>
      <c r="L93" s="23"/>
      <c r="M93" s="19"/>
      <c r="N93" s="19"/>
    </row>
    <row r="94" spans="1:17" x14ac:dyDescent="0.4">
      <c r="A94">
        <v>81</v>
      </c>
      <c r="B94" t="s">
        <v>33</v>
      </c>
      <c r="E94">
        <v>1.1000000000000001</v>
      </c>
      <c r="F94" s="2">
        <v>623344.80000000005</v>
      </c>
      <c r="G94">
        <v>188281.391</v>
      </c>
      <c r="I94" s="1">
        <v>381.40155196822479</v>
      </c>
      <c r="L94" s="23"/>
      <c r="M94" s="19"/>
      <c r="N94" s="19"/>
    </row>
    <row r="95" spans="1:17" x14ac:dyDescent="0.4">
      <c r="A95">
        <v>82</v>
      </c>
      <c r="B95" t="s">
        <v>34</v>
      </c>
      <c r="E95">
        <v>1.1000000000000001</v>
      </c>
      <c r="F95" s="2">
        <v>764606.4</v>
      </c>
      <c r="G95">
        <v>215857.20300000001</v>
      </c>
      <c r="I95" s="1">
        <v>408.07434289704736</v>
      </c>
      <c r="L95" s="23"/>
      <c r="M95" s="19"/>
      <c r="N95" s="19"/>
    </row>
    <row r="96" spans="1:17" x14ac:dyDescent="0.4">
      <c r="A96">
        <v>83</v>
      </c>
      <c r="B96" t="s">
        <v>35</v>
      </c>
      <c r="E96">
        <v>1.1000000000000001</v>
      </c>
      <c r="F96" s="2">
        <v>654504.80000000005</v>
      </c>
      <c r="G96">
        <v>179820.40599999999</v>
      </c>
      <c r="I96" s="1">
        <v>419.31868962475221</v>
      </c>
      <c r="L96" s="23"/>
      <c r="M96" s="19"/>
      <c r="N96" s="19"/>
    </row>
    <row r="97" spans="1:17" x14ac:dyDescent="0.4">
      <c r="A97">
        <v>84</v>
      </c>
      <c r="B97" t="s">
        <v>36</v>
      </c>
      <c r="E97">
        <v>1.1000000000000001</v>
      </c>
      <c r="F97" s="2">
        <v>628027.20000000007</v>
      </c>
      <c r="G97">
        <v>195220.609</v>
      </c>
      <c r="I97" s="1">
        <v>370.60515339931527</v>
      </c>
      <c r="L97" s="23"/>
      <c r="M97" s="19"/>
      <c r="N97" s="19"/>
    </row>
    <row r="98" spans="1:17" x14ac:dyDescent="0.5">
      <c r="A98">
        <v>85</v>
      </c>
      <c r="B98" t="s">
        <v>37</v>
      </c>
      <c r="E98">
        <v>1.1000000000000001</v>
      </c>
      <c r="F98" s="2">
        <v>539</v>
      </c>
      <c r="G98">
        <v>241558.84400000001</v>
      </c>
      <c r="I98" s="1">
        <v>0.17119537525960551</v>
      </c>
      <c r="L98" s="24" t="s">
        <v>91</v>
      </c>
      <c r="M98" s="26" t="s">
        <v>79</v>
      </c>
      <c r="N98" s="26"/>
      <c r="O98" s="26"/>
      <c r="Q98" s="5"/>
    </row>
    <row r="99" spans="1:17" x14ac:dyDescent="0.5">
      <c r="A99">
        <v>86</v>
      </c>
      <c r="B99" t="s">
        <v>38</v>
      </c>
      <c r="E99">
        <v>1.1000000000000001</v>
      </c>
      <c r="F99" s="2">
        <v>421</v>
      </c>
      <c r="G99">
        <v>183902.42199999999</v>
      </c>
      <c r="I99" s="1">
        <v>0.17786907136932942</v>
      </c>
      <c r="L99" s="25"/>
      <c r="M99" s="6">
        <v>0.2</v>
      </c>
      <c r="N99" s="6">
        <v>150</v>
      </c>
      <c r="O99" s="6">
        <v>400</v>
      </c>
    </row>
    <row r="100" spans="1:17" x14ac:dyDescent="0.4">
      <c r="A100">
        <v>87</v>
      </c>
      <c r="B100" t="s">
        <v>39</v>
      </c>
      <c r="E100">
        <v>1.1000000000000001</v>
      </c>
      <c r="F100" s="2">
        <v>472</v>
      </c>
      <c r="G100">
        <v>187507.67199999999</v>
      </c>
      <c r="I100" s="1">
        <v>0.20413800380491381</v>
      </c>
      <c r="L100" s="29" t="s">
        <v>81</v>
      </c>
      <c r="M100" s="20">
        <v>0.17119537525960551</v>
      </c>
      <c r="N100" s="20">
        <v>135.16413023587265</v>
      </c>
      <c r="O100" s="20">
        <v>396.51197499743051</v>
      </c>
    </row>
    <row r="101" spans="1:17" x14ac:dyDescent="0.4">
      <c r="A101">
        <v>88</v>
      </c>
      <c r="B101" t="s">
        <v>40</v>
      </c>
      <c r="E101">
        <v>1.1000000000000001</v>
      </c>
      <c r="F101" s="2">
        <v>489</v>
      </c>
      <c r="G101">
        <v>195229.42199999999</v>
      </c>
      <c r="I101" s="1">
        <v>0.20269938732021481</v>
      </c>
      <c r="L101" s="30"/>
      <c r="M101" s="20">
        <v>0.17786907136932942</v>
      </c>
      <c r="N101" s="20">
        <v>138.99793158944141</v>
      </c>
      <c r="O101" s="20">
        <v>427.0195226725391</v>
      </c>
    </row>
    <row r="102" spans="1:17" x14ac:dyDescent="0.4">
      <c r="A102">
        <v>89</v>
      </c>
      <c r="B102" t="s">
        <v>41</v>
      </c>
      <c r="E102">
        <v>1.1000000000000001</v>
      </c>
      <c r="F102" s="2">
        <v>460</v>
      </c>
      <c r="G102">
        <v>224254.04699999999</v>
      </c>
      <c r="I102" s="1">
        <v>0.15044328723737069</v>
      </c>
      <c r="L102" s="30"/>
      <c r="M102" s="20">
        <v>0.20413800380491381</v>
      </c>
      <c r="N102" s="20">
        <v>136.83596379264625</v>
      </c>
      <c r="O102" s="20">
        <v>426.97387430409765</v>
      </c>
    </row>
    <row r="103" spans="1:17" x14ac:dyDescent="0.4">
      <c r="A103">
        <v>90</v>
      </c>
      <c r="B103" t="s">
        <v>42</v>
      </c>
      <c r="E103">
        <v>1.1000000000000001</v>
      </c>
      <c r="F103" s="2">
        <v>492</v>
      </c>
      <c r="G103">
        <v>195051.90599999999</v>
      </c>
      <c r="I103" s="1">
        <v>0.20473432923731699</v>
      </c>
      <c r="L103" s="30"/>
      <c r="M103" s="20">
        <v>0.20269938732021481</v>
      </c>
      <c r="N103" s="20">
        <v>134.82993960106688</v>
      </c>
      <c r="O103" s="20">
        <v>423.31135641666287</v>
      </c>
    </row>
    <row r="104" spans="1:17" x14ac:dyDescent="0.4">
      <c r="A104">
        <v>91</v>
      </c>
      <c r="B104" t="s">
        <v>43</v>
      </c>
      <c r="E104">
        <v>1.1000000000000001</v>
      </c>
      <c r="F104" s="2">
        <v>228488.4</v>
      </c>
      <c r="G104">
        <v>194664.18799999999</v>
      </c>
      <c r="I104" s="1">
        <v>135.16413023587265</v>
      </c>
      <c r="L104" s="30"/>
      <c r="M104" s="20">
        <v>0.15044328723737069</v>
      </c>
      <c r="N104" s="20">
        <v>132.78439871232163</v>
      </c>
      <c r="O104" s="20">
        <v>418.27302899980316</v>
      </c>
      <c r="Q104" s="5"/>
    </row>
    <row r="105" spans="1:17" x14ac:dyDescent="0.4">
      <c r="A105">
        <v>92</v>
      </c>
      <c r="B105" t="s">
        <v>44</v>
      </c>
      <c r="E105">
        <v>1.1000000000000001</v>
      </c>
      <c r="F105" s="2">
        <v>238918.39999999999</v>
      </c>
      <c r="G105">
        <v>197939.391</v>
      </c>
      <c r="I105" s="1">
        <v>138.99793158944141</v>
      </c>
      <c r="L105" s="30"/>
      <c r="M105" s="20">
        <v>0.20473432923731699</v>
      </c>
      <c r="N105" s="20">
        <v>134.43325530765091</v>
      </c>
      <c r="O105" s="20">
        <v>423.12963014150017</v>
      </c>
    </row>
    <row r="106" spans="1:17" x14ac:dyDescent="0.5">
      <c r="A106">
        <v>93</v>
      </c>
      <c r="B106" t="s">
        <v>45</v>
      </c>
      <c r="E106">
        <v>1.1000000000000001</v>
      </c>
      <c r="F106" s="2">
        <v>239878.24</v>
      </c>
      <c r="G106">
        <v>201872.57800000001</v>
      </c>
      <c r="I106" s="1">
        <v>136.83596379264625</v>
      </c>
      <c r="L106" s="15" t="s">
        <v>92</v>
      </c>
      <c r="M106" s="14">
        <f>AVERAGE(M100:M105)</f>
        <v>0.1851799090381252</v>
      </c>
      <c r="N106" s="14">
        <f>AVERAGE(N100:N105)</f>
        <v>135.50760320649997</v>
      </c>
      <c r="O106" s="14">
        <f>AVERAGE(O100:O105)</f>
        <v>419.20323125533884</v>
      </c>
    </row>
    <row r="107" spans="1:17" x14ac:dyDescent="0.5">
      <c r="A107">
        <v>94</v>
      </c>
      <c r="B107" t="s">
        <v>46</v>
      </c>
      <c r="E107">
        <v>1.1000000000000001</v>
      </c>
      <c r="F107" s="2">
        <v>232550.08</v>
      </c>
      <c r="G107">
        <v>198615.359</v>
      </c>
      <c r="I107" s="1">
        <v>134.82993960106688</v>
      </c>
      <c r="L107" s="14" t="s">
        <v>93</v>
      </c>
      <c r="M107" s="14">
        <f>STDEV(M100:M105)</f>
        <v>2.2380193262527503E-2</v>
      </c>
      <c r="N107" s="14">
        <f>STDEV(N100:N105)</f>
        <v>2.1491487540953558</v>
      </c>
      <c r="O107" s="14">
        <f>STDEV(O100:O105)</f>
        <v>11.571767300308471</v>
      </c>
    </row>
    <row r="108" spans="1:17" x14ac:dyDescent="0.5">
      <c r="A108">
        <v>95</v>
      </c>
      <c r="B108" t="s">
        <v>47</v>
      </c>
      <c r="E108">
        <v>1.1000000000000001</v>
      </c>
      <c r="F108" s="2">
        <v>231145.59999999998</v>
      </c>
      <c r="G108">
        <v>200455.04699999999</v>
      </c>
      <c r="I108" s="1">
        <v>132.78439871232163</v>
      </c>
      <c r="L108" s="10" t="s">
        <v>96</v>
      </c>
      <c r="M108" s="11">
        <f>M107/M106*100</f>
        <v>12.085648696327972</v>
      </c>
      <c r="N108" s="11">
        <f>N107/N106*100</f>
        <v>1.5859986474856833</v>
      </c>
      <c r="O108" s="11">
        <f>O107/O106*100</f>
        <v>2.7604193950642637</v>
      </c>
    </row>
    <row r="109" spans="1:17" x14ac:dyDescent="0.5">
      <c r="A109">
        <v>96</v>
      </c>
      <c r="B109" t="s">
        <v>48</v>
      </c>
      <c r="E109">
        <v>1.1000000000000001</v>
      </c>
      <c r="F109" s="2">
        <v>229535.03999999998</v>
      </c>
      <c r="G109">
        <v>196618.391</v>
      </c>
      <c r="I109" s="1">
        <v>134.43325530765091</v>
      </c>
      <c r="L109" s="12" t="s">
        <v>94</v>
      </c>
      <c r="M109" s="13">
        <f>(M106-M99)/M99*100</f>
        <v>-7.4100454809374048</v>
      </c>
      <c r="N109" s="13">
        <f>(N106-N99)/N99*100</f>
        <v>-9.6615978623333572</v>
      </c>
      <c r="O109" s="13">
        <f>(O106-O99)/O99*100</f>
        <v>4.8008078138347088</v>
      </c>
    </row>
    <row r="110" spans="1:17" x14ac:dyDescent="0.4">
      <c r="A110">
        <v>97</v>
      </c>
      <c r="B110" t="s">
        <v>49</v>
      </c>
      <c r="E110">
        <v>1.1000000000000001</v>
      </c>
      <c r="F110" s="2">
        <v>652225.5</v>
      </c>
      <c r="G110">
        <v>189498.90599999999</v>
      </c>
      <c r="I110" s="1">
        <v>396.51197499743051</v>
      </c>
      <c r="L110" s="23"/>
      <c r="M110" s="19"/>
      <c r="N110" s="19"/>
      <c r="Q110" s="5"/>
    </row>
    <row r="111" spans="1:17" x14ac:dyDescent="0.4">
      <c r="A111">
        <v>98</v>
      </c>
      <c r="B111" t="s">
        <v>50</v>
      </c>
      <c r="E111">
        <v>1.1000000000000001</v>
      </c>
      <c r="F111" s="2">
        <v>732018.6</v>
      </c>
      <c r="G111">
        <v>197490.56299999999</v>
      </c>
      <c r="I111" s="1">
        <v>427.0195226725391</v>
      </c>
      <c r="L111" s="23"/>
      <c r="M111" s="19"/>
      <c r="N111" s="19"/>
    </row>
    <row r="112" spans="1:17" x14ac:dyDescent="0.4">
      <c r="A112">
        <v>99</v>
      </c>
      <c r="B112" t="s">
        <v>51</v>
      </c>
      <c r="E112">
        <v>1.1000000000000001</v>
      </c>
      <c r="F112" s="2">
        <v>684401.4</v>
      </c>
      <c r="G112">
        <v>184663.70300000001</v>
      </c>
      <c r="I112" s="1">
        <v>426.97387430409765</v>
      </c>
      <c r="L112" s="23"/>
      <c r="M112" s="19"/>
      <c r="N112" s="19"/>
    </row>
    <row r="113" spans="1:17" x14ac:dyDescent="0.4">
      <c r="A113">
        <v>100</v>
      </c>
      <c r="B113" t="s">
        <v>52</v>
      </c>
      <c r="E113">
        <v>1.1000000000000001</v>
      </c>
      <c r="F113" s="2">
        <v>699680.70000000007</v>
      </c>
      <c r="G113">
        <v>190419.391</v>
      </c>
      <c r="I113" s="1">
        <v>423.31135641666287</v>
      </c>
      <c r="L113" s="23"/>
      <c r="M113" s="19"/>
      <c r="N113" s="19"/>
    </row>
    <row r="114" spans="1:17" x14ac:dyDescent="0.4">
      <c r="A114">
        <v>101</v>
      </c>
      <c r="B114" t="s">
        <v>53</v>
      </c>
      <c r="E114">
        <v>1.1000000000000001</v>
      </c>
      <c r="F114" s="2">
        <v>698203.8</v>
      </c>
      <c r="G114">
        <v>192305.84400000001</v>
      </c>
      <c r="I114" s="1">
        <v>418.27302899980316</v>
      </c>
      <c r="L114" s="23"/>
      <c r="M114" s="19"/>
      <c r="N114" s="19"/>
    </row>
    <row r="115" spans="1:17" x14ac:dyDescent="0.4">
      <c r="A115">
        <v>102</v>
      </c>
      <c r="B115" t="s">
        <v>54</v>
      </c>
      <c r="E115">
        <v>1.1000000000000001</v>
      </c>
      <c r="F115" s="2">
        <v>744819.3</v>
      </c>
      <c r="G115">
        <v>202790.984</v>
      </c>
      <c r="I115" s="1">
        <v>423.12963014150017</v>
      </c>
      <c r="L115" s="23"/>
      <c r="M115" s="19"/>
      <c r="N115" s="19"/>
    </row>
    <row r="116" spans="1:17" x14ac:dyDescent="0.5">
      <c r="A116">
        <v>103</v>
      </c>
      <c r="B116" t="s">
        <v>55</v>
      </c>
      <c r="E116">
        <v>1.1000000000000001</v>
      </c>
      <c r="F116" s="2">
        <v>551</v>
      </c>
      <c r="G116">
        <v>210436.56299999999</v>
      </c>
      <c r="I116" s="1">
        <v>0.21579173132514937</v>
      </c>
      <c r="L116" s="24" t="s">
        <v>91</v>
      </c>
      <c r="M116" s="26" t="s">
        <v>79</v>
      </c>
      <c r="N116" s="26"/>
      <c r="O116" s="26"/>
      <c r="Q116" s="5"/>
    </row>
    <row r="117" spans="1:17" x14ac:dyDescent="0.5">
      <c r="A117">
        <v>104</v>
      </c>
      <c r="B117" t="s">
        <v>56</v>
      </c>
      <c r="E117">
        <v>1.1000000000000001</v>
      </c>
      <c r="F117" s="2">
        <v>521</v>
      </c>
      <c r="G117">
        <v>203118.266</v>
      </c>
      <c r="I117" s="1">
        <v>0.20964335813108936</v>
      </c>
      <c r="L117" s="25"/>
      <c r="M117" s="6">
        <v>0.2</v>
      </c>
      <c r="N117" s="6">
        <v>150</v>
      </c>
      <c r="O117" s="6">
        <v>400</v>
      </c>
    </row>
    <row r="118" spans="1:17" x14ac:dyDescent="0.4">
      <c r="A118">
        <v>105</v>
      </c>
      <c r="B118" t="s">
        <v>57</v>
      </c>
      <c r="E118">
        <v>1.1000000000000001</v>
      </c>
      <c r="F118" s="2">
        <v>517</v>
      </c>
      <c r="G118">
        <v>193228.266</v>
      </c>
      <c r="I118" s="1">
        <v>0.22238575525411597</v>
      </c>
      <c r="L118" s="29" t="s">
        <v>95</v>
      </c>
      <c r="M118" s="20">
        <v>0.21579173132514937</v>
      </c>
      <c r="N118" s="20">
        <v>137.79751320644931</v>
      </c>
      <c r="O118" s="20">
        <v>431.18796012448331</v>
      </c>
    </row>
    <row r="119" spans="1:17" x14ac:dyDescent="0.4">
      <c r="A119">
        <v>106</v>
      </c>
      <c r="B119" t="s">
        <v>58</v>
      </c>
      <c r="E119">
        <v>1.1000000000000001</v>
      </c>
      <c r="F119" s="2">
        <v>530</v>
      </c>
      <c r="G119">
        <v>191562.734</v>
      </c>
      <c r="I119" s="1">
        <v>0.23288601662601319</v>
      </c>
      <c r="L119" s="30"/>
      <c r="M119" s="20">
        <v>0.20964335813108936</v>
      </c>
      <c r="N119" s="20">
        <v>136.84690524580458</v>
      </c>
      <c r="O119" s="20">
        <v>458.03123775014211</v>
      </c>
    </row>
    <row r="120" spans="1:17" x14ac:dyDescent="0.4">
      <c r="A120">
        <v>107</v>
      </c>
      <c r="B120" t="s">
        <v>59</v>
      </c>
      <c r="E120">
        <v>1.1000000000000001</v>
      </c>
      <c r="F120" s="2">
        <v>506</v>
      </c>
      <c r="G120">
        <v>197726.54699999999</v>
      </c>
      <c r="I120" s="1">
        <v>0.20896140685888889</v>
      </c>
      <c r="L120" s="30"/>
      <c r="M120" s="20">
        <v>0.22238575525411597</v>
      </c>
      <c r="N120" s="20">
        <v>138.34929255225077</v>
      </c>
      <c r="O120" s="20">
        <v>466.06744764326106</v>
      </c>
    </row>
    <row r="121" spans="1:17" x14ac:dyDescent="0.4">
      <c r="A121">
        <v>108</v>
      </c>
      <c r="B121" t="s">
        <v>60</v>
      </c>
      <c r="E121">
        <v>1.1000000000000001</v>
      </c>
      <c r="F121" s="2">
        <v>532</v>
      </c>
      <c r="G121">
        <v>197001.68799999999</v>
      </c>
      <c r="I121" s="1">
        <v>0.22525407563088437</v>
      </c>
      <c r="L121" s="30"/>
      <c r="M121" s="20">
        <v>0.23288601662601319</v>
      </c>
      <c r="N121" s="20">
        <v>133.74324773004614</v>
      </c>
      <c r="O121" s="20">
        <v>434.08661034920948</v>
      </c>
    </row>
    <row r="122" spans="1:17" x14ac:dyDescent="0.4">
      <c r="A122">
        <v>109</v>
      </c>
      <c r="B122" t="s">
        <v>61</v>
      </c>
      <c r="E122">
        <v>1.1000000000000001</v>
      </c>
      <c r="F122" s="2">
        <v>226623.6</v>
      </c>
      <c r="G122">
        <v>189387.96900000001</v>
      </c>
      <c r="I122" s="1">
        <v>137.79751320644931</v>
      </c>
      <c r="L122" s="30"/>
      <c r="M122" s="20">
        <v>0.20896140685888889</v>
      </c>
      <c r="N122" s="20">
        <v>138.28323981157834</v>
      </c>
      <c r="O122" s="20">
        <v>451.39358347187476</v>
      </c>
      <c r="Q122" s="5"/>
    </row>
    <row r="123" spans="1:17" x14ac:dyDescent="0.4">
      <c r="A123">
        <v>110</v>
      </c>
      <c r="B123" t="s">
        <v>62</v>
      </c>
      <c r="E123">
        <v>1.1000000000000001</v>
      </c>
      <c r="F123" s="2">
        <v>224943.6</v>
      </c>
      <c r="G123">
        <v>189289.016</v>
      </c>
      <c r="I123" s="1">
        <v>136.84690524580458</v>
      </c>
      <c r="L123" s="30"/>
      <c r="M123" s="20">
        <v>0.22525407563088437</v>
      </c>
      <c r="N123" s="20">
        <v>134.82243139740135</v>
      </c>
      <c r="O123" s="20">
        <v>423.95096145092566</v>
      </c>
    </row>
    <row r="124" spans="1:17" x14ac:dyDescent="0.5">
      <c r="A124">
        <v>111</v>
      </c>
      <c r="B124" t="s">
        <v>63</v>
      </c>
      <c r="E124">
        <v>1.1000000000000001</v>
      </c>
      <c r="F124" s="2">
        <v>230237.4</v>
      </c>
      <c r="G124">
        <v>191641.09400000001</v>
      </c>
      <c r="I124" s="1">
        <v>138.34929255225077</v>
      </c>
      <c r="L124" s="15" t="s">
        <v>76</v>
      </c>
      <c r="M124" s="14">
        <f>AVERAGE(M118:M123)</f>
        <v>0.21915372397102351</v>
      </c>
      <c r="N124" s="14">
        <f>AVERAGE(N118:N123)</f>
        <v>136.64043832392176</v>
      </c>
      <c r="O124" s="14">
        <f>AVERAGE(O118:O123)</f>
        <v>444.11963346498266</v>
      </c>
    </row>
    <row r="125" spans="1:17" x14ac:dyDescent="0.5">
      <c r="A125">
        <v>112</v>
      </c>
      <c r="B125" t="s">
        <v>64</v>
      </c>
      <c r="E125">
        <v>1.1000000000000001</v>
      </c>
      <c r="F125" s="2">
        <v>222540</v>
      </c>
      <c r="G125">
        <v>191609.32800000001</v>
      </c>
      <c r="I125" s="1">
        <v>133.74324773004614</v>
      </c>
      <c r="L125" s="14" t="s">
        <v>77</v>
      </c>
      <c r="M125" s="14">
        <f>STDEV(M118:M123)</f>
        <v>9.4007399626385713E-3</v>
      </c>
      <c r="N125" s="14">
        <f>STDEV(N118:N123)</f>
        <v>1.9338713968229702</v>
      </c>
      <c r="O125" s="14">
        <f>STDEV(O118:O123)</f>
        <v>16.75001306704862</v>
      </c>
    </row>
    <row r="126" spans="1:17" x14ac:dyDescent="0.5">
      <c r="A126">
        <v>113</v>
      </c>
      <c r="B126" t="s">
        <v>65</v>
      </c>
      <c r="E126">
        <v>1.1000000000000001</v>
      </c>
      <c r="F126" s="2">
        <v>251805</v>
      </c>
      <c r="G126">
        <v>209693.21900000001</v>
      </c>
      <c r="I126" s="1">
        <v>138.28323981157834</v>
      </c>
      <c r="L126" s="10" t="s">
        <v>99</v>
      </c>
      <c r="M126" s="11">
        <f>M125/M124*100</f>
        <v>4.2895643260351513</v>
      </c>
      <c r="N126" s="11">
        <f>N125/N124*100</f>
        <v>1.4152994681109756</v>
      </c>
      <c r="O126" s="11">
        <f>O125/O124*100</f>
        <v>3.7715092522180291</v>
      </c>
    </row>
    <row r="127" spans="1:17" x14ac:dyDescent="0.5">
      <c r="A127">
        <v>114</v>
      </c>
      <c r="B127" t="s">
        <v>66</v>
      </c>
      <c r="E127">
        <v>1.1000000000000001</v>
      </c>
      <c r="F127" s="2">
        <v>225332.4</v>
      </c>
      <c r="G127">
        <v>192461.625</v>
      </c>
      <c r="I127" s="1">
        <v>134.82243139740135</v>
      </c>
      <c r="L127" s="12" t="s">
        <v>78</v>
      </c>
      <c r="M127" s="13">
        <f>(M124-M117)/M117*100</f>
        <v>9.5768619855117478</v>
      </c>
      <c r="N127" s="13">
        <f>(N124-N117)/N117*100</f>
        <v>-8.9063744507188289</v>
      </c>
      <c r="O127" s="13">
        <f>(O124-O117)/O117*100</f>
        <v>11.029908366245664</v>
      </c>
    </row>
    <row r="128" spans="1:17" x14ac:dyDescent="0.4">
      <c r="A128">
        <v>115</v>
      </c>
      <c r="B128" t="s">
        <v>67</v>
      </c>
      <c r="E128">
        <v>1.1000000000000001</v>
      </c>
      <c r="F128" s="2">
        <v>723968</v>
      </c>
      <c r="G128">
        <v>193430.766</v>
      </c>
      <c r="I128" s="1">
        <v>431.18796012448331</v>
      </c>
      <c r="L128" s="18"/>
      <c r="M128" s="19"/>
      <c r="N128" s="19"/>
      <c r="Q128" s="5"/>
    </row>
    <row r="129" spans="1:14" x14ac:dyDescent="0.4">
      <c r="A129">
        <v>116</v>
      </c>
      <c r="B129" t="s">
        <v>68</v>
      </c>
      <c r="E129">
        <v>1.1000000000000001</v>
      </c>
      <c r="F129" s="2">
        <v>753931</v>
      </c>
      <c r="G129">
        <v>189633.20300000001</v>
      </c>
      <c r="I129" s="1">
        <v>458.03123775014211</v>
      </c>
      <c r="L129" s="18"/>
      <c r="M129" s="19"/>
      <c r="N129" s="19"/>
    </row>
    <row r="130" spans="1:14" x14ac:dyDescent="0.4">
      <c r="A130">
        <v>117</v>
      </c>
      <c r="B130" t="s">
        <v>69</v>
      </c>
      <c r="E130">
        <v>1.1000000000000001</v>
      </c>
      <c r="F130" s="2">
        <v>877895</v>
      </c>
      <c r="G130">
        <v>217006.67199999999</v>
      </c>
      <c r="I130" s="1">
        <v>466.06744764326106</v>
      </c>
      <c r="L130" s="18"/>
      <c r="M130" s="19"/>
      <c r="N130" s="19"/>
    </row>
    <row r="131" spans="1:14" x14ac:dyDescent="0.4">
      <c r="A131">
        <v>118</v>
      </c>
      <c r="B131" t="s">
        <v>70</v>
      </c>
      <c r="E131">
        <v>1.1000000000000001</v>
      </c>
      <c r="F131" s="2">
        <v>841585</v>
      </c>
      <c r="G131">
        <v>223354.641</v>
      </c>
      <c r="I131" s="1">
        <v>434.08661034920948</v>
      </c>
      <c r="L131" s="18"/>
      <c r="M131" s="19"/>
      <c r="N131" s="19"/>
    </row>
    <row r="132" spans="1:14" x14ac:dyDescent="0.4">
      <c r="A132">
        <v>119</v>
      </c>
      <c r="B132" t="s">
        <v>71</v>
      </c>
      <c r="E132">
        <v>1.1000000000000001</v>
      </c>
      <c r="F132" s="2">
        <v>767432</v>
      </c>
      <c r="G132">
        <v>195866.96900000001</v>
      </c>
      <c r="I132" s="1">
        <v>451.39358347187476</v>
      </c>
      <c r="L132" s="18"/>
      <c r="M132" s="19"/>
      <c r="N132" s="19"/>
    </row>
    <row r="133" spans="1:14" x14ac:dyDescent="0.4">
      <c r="A133">
        <v>120</v>
      </c>
      <c r="B133" t="s">
        <v>72</v>
      </c>
      <c r="E133">
        <v>1.1000000000000001</v>
      </c>
      <c r="F133" s="2">
        <v>859430</v>
      </c>
      <c r="G133">
        <v>233542.65599999999</v>
      </c>
      <c r="I133" s="1">
        <v>423.95096145092566</v>
      </c>
      <c r="L133" s="18"/>
      <c r="M133" s="19"/>
      <c r="N133" s="19"/>
    </row>
  </sheetData>
  <mergeCells count="18">
    <mergeCell ref="L118:L123"/>
    <mergeCell ref="L82:L87"/>
    <mergeCell ref="L98:L99"/>
    <mergeCell ref="M98:O98"/>
    <mergeCell ref="L100:L105"/>
    <mergeCell ref="L116:L117"/>
    <mergeCell ref="M116:O116"/>
    <mergeCell ref="L35:L40"/>
    <mergeCell ref="L51:L52"/>
    <mergeCell ref="M51:O51"/>
    <mergeCell ref="L53:L58"/>
    <mergeCell ref="L80:L81"/>
    <mergeCell ref="M80:O80"/>
    <mergeCell ref="L15:L16"/>
    <mergeCell ref="M15:O15"/>
    <mergeCell ref="L17:L22"/>
    <mergeCell ref="L33:L34"/>
    <mergeCell ref="M33:O3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2022-11-19T08:10:45Z</dcterms:modified>
</cp:coreProperties>
</file>